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hidePivotFieldList="1" defaultThemeVersion="166925"/>
  <mc:AlternateContent xmlns:mc="http://schemas.openxmlformats.org/markup-compatibility/2006">
    <mc:Choice Requires="x15">
      <x15ac:absPath xmlns:x15ac="http://schemas.microsoft.com/office/spreadsheetml/2010/11/ac" url="C:\Users\USER\Desktop\AUDITORIA 2023- 2024\SIGMA 2024\RIESGOS\"/>
    </mc:Choice>
  </mc:AlternateContent>
  <xr:revisionPtr revIDLastSave="0" documentId="13_ncr:1_{239FD8D0-B539-4A7E-986D-19AD38086CA3}" xr6:coauthVersionLast="47" xr6:coauthVersionMax="47" xr10:uidLastSave="{00000000-0000-0000-0000-000000000000}"/>
  <bookViews>
    <workbookView xWindow="-120" yWindow="-120" windowWidth="29040" windowHeight="15840" tabRatio="898" firstSheet="4" activeTab="12"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#REF!</definedName>
    <definedName name="Diseño">#REF!</definedName>
    <definedName name="Ejecución">#REF!</definedName>
    <definedName name="Posibilidad" localSheetId="2">#REF!</definedName>
    <definedName name="Posibilidad" localSheetId="3">#REF!</definedName>
    <definedName name="Posibilida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1" i="28" l="1"/>
  <c r="B10" i="29"/>
  <c r="L60" i="28"/>
  <c r="L51" i="28"/>
  <c r="L52" i="28"/>
  <c r="L53" i="28"/>
  <c r="L54" i="28"/>
  <c r="L55" i="28"/>
  <c r="L56" i="28"/>
  <c r="L57" i="28"/>
  <c r="L58" i="28"/>
  <c r="L59" i="28"/>
  <c r="L50" i="28"/>
  <c r="D100" i="29" l="1"/>
  <c r="D90" i="29"/>
  <c r="D81" i="29"/>
  <c r="D80" i="29"/>
  <c r="D70" i="29"/>
  <c r="D52" i="29"/>
  <c r="D51" i="29"/>
  <c r="D50" i="29"/>
  <c r="D40" i="29"/>
  <c r="D30" i="29"/>
  <c r="D10" i="29"/>
  <c r="D12" i="29"/>
  <c r="D11" i="29"/>
  <c r="D22" i="29"/>
  <c r="D21" i="29"/>
  <c r="D20" i="29"/>
  <c r="E11" i="29"/>
  <c r="E25" i="29"/>
  <c r="E26" i="29"/>
  <c r="E27" i="29"/>
  <c r="E28" i="29"/>
  <c r="E29" i="29"/>
  <c r="E30" i="29"/>
  <c r="E31" i="29"/>
  <c r="E32" i="29"/>
  <c r="E33" i="29"/>
  <c r="E34" i="29"/>
  <c r="E35" i="29"/>
  <c r="E36" i="29"/>
  <c r="E37" i="29"/>
  <c r="E38" i="29"/>
  <c r="E39" i="29"/>
  <c r="E50" i="29"/>
  <c r="E51" i="29"/>
  <c r="E52" i="29"/>
  <c r="E53" i="29"/>
  <c r="E54" i="29"/>
  <c r="E55" i="29"/>
  <c r="E56" i="29"/>
  <c r="E57" i="29"/>
  <c r="E58" i="29"/>
  <c r="E59" i="29"/>
  <c r="E41" i="29"/>
  <c r="E42" i="29"/>
  <c r="E43" i="29"/>
  <c r="E44" i="29"/>
  <c r="E45" i="29"/>
  <c r="E46" i="29"/>
  <c r="E47" i="29"/>
  <c r="E48" i="29"/>
  <c r="E49" i="29"/>
  <c r="E21" i="29"/>
  <c r="E22" i="29"/>
  <c r="E23" i="29"/>
  <c r="E24" i="29"/>
  <c r="E12" i="29"/>
  <c r="E13" i="29"/>
  <c r="E14" i="29"/>
  <c r="E15" i="29"/>
  <c r="E16" i="29"/>
  <c r="E17" i="29"/>
  <c r="E18" i="29"/>
  <c r="E19" i="29"/>
  <c r="L20" i="29" l="1"/>
  <c r="L30" i="29"/>
  <c r="L40" i="29"/>
  <c r="L50" i="29"/>
  <c r="L60" i="29"/>
  <c r="L70" i="29"/>
  <c r="L80" i="29"/>
  <c r="L90" i="29"/>
  <c r="L100" i="29"/>
  <c r="A20" i="29"/>
  <c r="B20" i="29"/>
  <c r="C20" i="29"/>
  <c r="A30" i="29"/>
  <c r="B30" i="29"/>
  <c r="C30" i="29"/>
  <c r="A40" i="29"/>
  <c r="B40" i="29"/>
  <c r="C40" i="29"/>
  <c r="A50" i="29"/>
  <c r="B50" i="29"/>
  <c r="C50" i="29"/>
  <c r="A60" i="29"/>
  <c r="B60" i="29"/>
  <c r="C60" i="29"/>
  <c r="A70" i="29"/>
  <c r="B70" i="29"/>
  <c r="C70" i="29"/>
  <c r="A80" i="29"/>
  <c r="B80" i="29"/>
  <c r="C80" i="29"/>
  <c r="A90" i="29"/>
  <c r="B90" i="29"/>
  <c r="C90" i="29"/>
  <c r="A100" i="29"/>
  <c r="B100" i="29"/>
  <c r="C100" i="29"/>
  <c r="E90" i="29"/>
  <c r="E91" i="29"/>
  <c r="E92" i="29"/>
  <c r="E93" i="29"/>
  <c r="E94" i="29"/>
  <c r="E95" i="29"/>
  <c r="E96" i="29"/>
  <c r="E97" i="29"/>
  <c r="E98" i="29"/>
  <c r="E99" i="29"/>
  <c r="E100" i="29"/>
  <c r="E101" i="29"/>
  <c r="E102" i="29"/>
  <c r="E103" i="29"/>
  <c r="E104" i="29"/>
  <c r="E105" i="29"/>
  <c r="E106" i="29"/>
  <c r="E107" i="29"/>
  <c r="E108" i="29"/>
  <c r="E109" i="29"/>
  <c r="E70" i="29"/>
  <c r="E71" i="29"/>
  <c r="E72" i="29"/>
  <c r="E73" i="29"/>
  <c r="E74" i="29"/>
  <c r="E75" i="29"/>
  <c r="E76" i="29"/>
  <c r="E77" i="29"/>
  <c r="E78" i="29"/>
  <c r="E79" i="29"/>
  <c r="E80" i="29"/>
  <c r="E81" i="29"/>
  <c r="E82" i="29"/>
  <c r="E83" i="29"/>
  <c r="E84" i="29"/>
  <c r="E85" i="29"/>
  <c r="E86" i="29"/>
  <c r="E87" i="29"/>
  <c r="E88" i="29"/>
  <c r="E89" i="29"/>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C100" i="28"/>
  <c r="C101" i="28"/>
  <c r="C102" i="28"/>
  <c r="C103" i="28"/>
  <c r="C104" i="28"/>
  <c r="C105" i="28"/>
  <c r="C106" i="28"/>
  <c r="C107" i="28"/>
  <c r="C108" i="28"/>
  <c r="C109" i="28"/>
  <c r="A20" i="28"/>
  <c r="B20" i="28"/>
  <c r="A30" i="28"/>
  <c r="B30" i="28"/>
  <c r="A40" i="28"/>
  <c r="B40" i="28"/>
  <c r="A50" i="28"/>
  <c r="B50" i="28"/>
  <c r="A60" i="28"/>
  <c r="B60" i="28"/>
  <c r="A70" i="28"/>
  <c r="B70" i="28"/>
  <c r="A80" i="28"/>
  <c r="B80" i="28"/>
  <c r="A90" i="28"/>
  <c r="B90" i="28"/>
  <c r="A100" i="28"/>
  <c r="B100" i="28"/>
  <c r="J70" i="28"/>
  <c r="L70" i="28"/>
  <c r="R70" i="28"/>
  <c r="J71" i="28"/>
  <c r="L71" i="28"/>
  <c r="R71" i="28"/>
  <c r="J72" i="28"/>
  <c r="L72" i="28"/>
  <c r="R72" i="28"/>
  <c r="J73" i="28"/>
  <c r="L73" i="28"/>
  <c r="R73" i="28"/>
  <c r="J74" i="28"/>
  <c r="L74" i="28"/>
  <c r="R74" i="28"/>
  <c r="J75" i="28"/>
  <c r="L75" i="28"/>
  <c r="R75" i="28"/>
  <c r="J76" i="28"/>
  <c r="L76" i="28"/>
  <c r="R76" i="28"/>
  <c r="J77" i="28"/>
  <c r="L77" i="28"/>
  <c r="R77" i="28"/>
  <c r="J78" i="28"/>
  <c r="L78" i="28"/>
  <c r="R78" i="28"/>
  <c r="J79" i="28"/>
  <c r="L79" i="28"/>
  <c r="R79" i="28"/>
  <c r="J80" i="28"/>
  <c r="L80" i="28"/>
  <c r="R80" i="28"/>
  <c r="J81" i="28"/>
  <c r="L81" i="28"/>
  <c r="R81" i="28"/>
  <c r="J82" i="28"/>
  <c r="L82" i="28"/>
  <c r="R82" i="28"/>
  <c r="J83" i="28"/>
  <c r="L83" i="28"/>
  <c r="R83" i="28"/>
  <c r="J84" i="28"/>
  <c r="L84" i="28"/>
  <c r="R84" i="28"/>
  <c r="J85" i="28"/>
  <c r="L85" i="28"/>
  <c r="R85" i="28"/>
  <c r="J86" i="28"/>
  <c r="L86" i="28"/>
  <c r="R86" i="28"/>
  <c r="J87" i="28"/>
  <c r="L87" i="28"/>
  <c r="R87" i="28"/>
  <c r="J88" i="28"/>
  <c r="L88" i="28"/>
  <c r="R88" i="28"/>
  <c r="J89" i="28"/>
  <c r="L89" i="28"/>
  <c r="R89" i="28"/>
  <c r="J90" i="28"/>
  <c r="L90" i="28"/>
  <c r="R90" i="28"/>
  <c r="J91" i="28"/>
  <c r="L91" i="28"/>
  <c r="R91" i="28"/>
  <c r="J92" i="28"/>
  <c r="L92" i="28"/>
  <c r="R92" i="28"/>
  <c r="J93" i="28"/>
  <c r="L93" i="28"/>
  <c r="R93" i="28"/>
  <c r="J94" i="28"/>
  <c r="L94" i="28"/>
  <c r="R94" i="28"/>
  <c r="J95" i="28"/>
  <c r="L95" i="28"/>
  <c r="R95" i="28"/>
  <c r="J96" i="28"/>
  <c r="L96" i="28"/>
  <c r="R96" i="28"/>
  <c r="J97" i="28"/>
  <c r="L97" i="28"/>
  <c r="R97" i="28"/>
  <c r="J98" i="28"/>
  <c r="L98" i="28"/>
  <c r="R98" i="28"/>
  <c r="J99" i="28"/>
  <c r="L99" i="28"/>
  <c r="R99" i="28"/>
  <c r="J100" i="28"/>
  <c r="L100" i="28"/>
  <c r="R100" i="28"/>
  <c r="J101" i="28"/>
  <c r="L101" i="28"/>
  <c r="R101" i="28"/>
  <c r="J102" i="28"/>
  <c r="L102" i="28"/>
  <c r="R102" i="28"/>
  <c r="J103" i="28"/>
  <c r="L103" i="28"/>
  <c r="R103" i="28"/>
  <c r="J104" i="28"/>
  <c r="L104" i="28"/>
  <c r="R104" i="28"/>
  <c r="J105" i="28"/>
  <c r="L105" i="28"/>
  <c r="R105" i="28"/>
  <c r="J106" i="28"/>
  <c r="L106" i="28"/>
  <c r="R106" i="28"/>
  <c r="J107" i="28"/>
  <c r="L107" i="28"/>
  <c r="R107" i="28"/>
  <c r="J108" i="28"/>
  <c r="L108" i="28"/>
  <c r="R108" i="28"/>
  <c r="J109" i="28"/>
  <c r="L109" i="28"/>
  <c r="R109" i="28"/>
  <c r="G100" i="27"/>
  <c r="G90" i="27"/>
  <c r="G80" i="27"/>
  <c r="G70" i="27"/>
  <c r="F70" i="29" l="1"/>
  <c r="O70" i="27"/>
  <c r="K100" i="28"/>
  <c r="S100" i="28"/>
  <c r="K90" i="28"/>
  <c r="T90" i="28" s="1"/>
  <c r="S90" i="28"/>
  <c r="K80" i="28"/>
  <c r="T80" i="28" s="1"/>
  <c r="J80" i="29" s="1"/>
  <c r="S80" i="28"/>
  <c r="S70" i="28"/>
  <c r="U70" i="28" s="1"/>
  <c r="K70" i="29" s="1"/>
  <c r="K70" i="28"/>
  <c r="T70" i="28" s="1"/>
  <c r="J70" i="29" s="1"/>
  <c r="C99" i="36"/>
  <c r="C99" i="35"/>
  <c r="C99" i="34"/>
  <c r="C99" i="18"/>
  <c r="B99" i="36"/>
  <c r="B99" i="35"/>
  <c r="B99" i="34"/>
  <c r="B99" i="18"/>
  <c r="A99" i="36"/>
  <c r="A99" i="35"/>
  <c r="A99" i="34"/>
  <c r="A99" i="18"/>
  <c r="C89" i="36"/>
  <c r="C89" i="35"/>
  <c r="C89" i="34"/>
  <c r="C89" i="18"/>
  <c r="B89" i="36"/>
  <c r="B89" i="35"/>
  <c r="B89" i="34"/>
  <c r="B89" i="18"/>
  <c r="A89" i="36"/>
  <c r="A89" i="35"/>
  <c r="A89" i="34"/>
  <c r="A89" i="18"/>
  <c r="C79" i="36"/>
  <c r="C79" i="35"/>
  <c r="C79" i="34"/>
  <c r="C79" i="18"/>
  <c r="B79" i="36"/>
  <c r="B79" i="35"/>
  <c r="B79" i="34"/>
  <c r="B79" i="18"/>
  <c r="A79" i="36"/>
  <c r="A79" i="35"/>
  <c r="A79" i="34"/>
  <c r="A79" i="18"/>
  <c r="C69" i="36"/>
  <c r="C69" i="35"/>
  <c r="C69" i="34"/>
  <c r="C69" i="18"/>
  <c r="B69" i="36"/>
  <c r="B69" i="35"/>
  <c r="B69" i="34"/>
  <c r="B69" i="18"/>
  <c r="A69" i="36"/>
  <c r="A69" i="35"/>
  <c r="A69" i="34"/>
  <c r="A69" i="18"/>
  <c r="C59" i="36"/>
  <c r="C59" i="35"/>
  <c r="C59" i="34"/>
  <c r="C59" i="18"/>
  <c r="B59" i="36"/>
  <c r="B59" i="35"/>
  <c r="B59" i="34"/>
  <c r="B59" i="18"/>
  <c r="A59" i="36"/>
  <c r="A59" i="35"/>
  <c r="A59" i="34"/>
  <c r="A59" i="18"/>
  <c r="C49" i="36"/>
  <c r="C49" i="35"/>
  <c r="C49" i="34"/>
  <c r="C49" i="18"/>
  <c r="B49" i="36"/>
  <c r="B49" i="35"/>
  <c r="B49" i="34"/>
  <c r="B49" i="18"/>
  <c r="A49" i="36"/>
  <c r="A49" i="35"/>
  <c r="A49" i="34"/>
  <c r="A49" i="18"/>
  <c r="C39" i="36"/>
  <c r="C39" i="35"/>
  <c r="C39" i="34"/>
  <c r="C39" i="18"/>
  <c r="B39" i="36"/>
  <c r="B39" i="35"/>
  <c r="B39" i="34"/>
  <c r="B39" i="18"/>
  <c r="A39" i="36"/>
  <c r="A39" i="35"/>
  <c r="A39" i="34"/>
  <c r="A39" i="18"/>
  <c r="C29" i="36"/>
  <c r="C29" i="35"/>
  <c r="C29" i="34"/>
  <c r="C29" i="18"/>
  <c r="B29" i="36"/>
  <c r="B29" i="35"/>
  <c r="B29" i="34"/>
  <c r="B29" i="18"/>
  <c r="A29" i="36"/>
  <c r="A29" i="35"/>
  <c r="A29" i="34"/>
  <c r="A29" i="18"/>
  <c r="C19" i="36"/>
  <c r="C19" i="35"/>
  <c r="C19" i="34"/>
  <c r="C19" i="18"/>
  <c r="B19" i="36"/>
  <c r="B19" i="35"/>
  <c r="B19" i="34"/>
  <c r="B19" i="18"/>
  <c r="A19" i="36"/>
  <c r="A19" i="35"/>
  <c r="A19" i="34"/>
  <c r="A19" i="18"/>
  <c r="U80" i="28"/>
  <c r="G80" i="29"/>
  <c r="H80" i="29"/>
  <c r="F80" i="29"/>
  <c r="F90" i="29"/>
  <c r="H100" i="29"/>
  <c r="T100" i="28"/>
  <c r="F100" i="29"/>
  <c r="G70" i="29"/>
  <c r="H70" i="29"/>
  <c r="O80" i="27"/>
  <c r="L59" i="27"/>
  <c r="K59" i="27" s="1"/>
  <c r="L58" i="27"/>
  <c r="K58" i="27" s="1"/>
  <c r="L57" i="27"/>
  <c r="K57" i="27" s="1"/>
  <c r="L56" i="27"/>
  <c r="K56" i="27" s="1"/>
  <c r="L55" i="27"/>
  <c r="K55" i="27" s="1"/>
  <c r="L54" i="27"/>
  <c r="K54" i="27" s="1"/>
  <c r="L53" i="27"/>
  <c r="K53" i="27" s="1"/>
  <c r="L52" i="27"/>
  <c r="K52" i="27" s="1"/>
  <c r="L51" i="27"/>
  <c r="K51" i="27" s="1"/>
  <c r="L50" i="27"/>
  <c r="K50" i="27" s="1"/>
  <c r="G50" i="27"/>
  <c r="H50" i="27" s="1"/>
  <c r="F50" i="29" l="1"/>
  <c r="D79" i="36"/>
  <c r="D79" i="35"/>
  <c r="D79" i="34"/>
  <c r="D79" i="18"/>
  <c r="E69" i="36"/>
  <c r="E69" i="35"/>
  <c r="E69" i="34"/>
  <c r="E69" i="18"/>
  <c r="D69" i="36"/>
  <c r="D69" i="35"/>
  <c r="D69" i="34"/>
  <c r="D69" i="18"/>
  <c r="G100" i="29"/>
  <c r="U100" i="28"/>
  <c r="K100" i="29" s="1"/>
  <c r="V70" i="28"/>
  <c r="M70" i="29" s="1"/>
  <c r="G90" i="29"/>
  <c r="U90" i="28"/>
  <c r="K90" i="29" s="1"/>
  <c r="H90" i="29"/>
  <c r="J100" i="29"/>
  <c r="J90" i="29"/>
  <c r="V80" i="28"/>
  <c r="M80" i="29" s="1"/>
  <c r="K80" i="29"/>
  <c r="M50" i="27"/>
  <c r="L62" i="28"/>
  <c r="L63" i="28"/>
  <c r="L64" i="28"/>
  <c r="L65" i="28"/>
  <c r="L66" i="28"/>
  <c r="L67" i="28"/>
  <c r="L68" i="28"/>
  <c r="L69" i="28"/>
  <c r="V90" i="28" l="1"/>
  <c r="M90" i="29" s="1"/>
  <c r="F89" i="35" s="1"/>
  <c r="V100" i="28"/>
  <c r="M100" i="29" s="1"/>
  <c r="F99" i="34" s="1"/>
  <c r="O50" i="27"/>
  <c r="G50" i="29"/>
  <c r="E79" i="36"/>
  <c r="E79" i="35"/>
  <c r="E79" i="34"/>
  <c r="E79" i="18"/>
  <c r="F79" i="36"/>
  <c r="F79" i="35"/>
  <c r="F79" i="34"/>
  <c r="F79" i="18"/>
  <c r="D89" i="36"/>
  <c r="D89" i="35"/>
  <c r="D89" i="34"/>
  <c r="D89" i="18"/>
  <c r="D99" i="36"/>
  <c r="D99" i="35"/>
  <c r="D99" i="34"/>
  <c r="D99" i="18"/>
  <c r="E89" i="36"/>
  <c r="E89" i="35"/>
  <c r="E89" i="34"/>
  <c r="E89" i="18"/>
  <c r="F69" i="36"/>
  <c r="F69" i="35"/>
  <c r="F69" i="34"/>
  <c r="F69" i="18"/>
  <c r="E99" i="36"/>
  <c r="E99" i="35"/>
  <c r="E99" i="34"/>
  <c r="E99" i="18"/>
  <c r="N50" i="27"/>
  <c r="H50" i="29" s="1"/>
  <c r="E20" i="29"/>
  <c r="E40"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F99" i="35" l="1"/>
  <c r="F99" i="36"/>
  <c r="F89" i="36"/>
  <c r="F99" i="18"/>
  <c r="F89" i="18"/>
  <c r="F89" i="34"/>
  <c r="L41" i="28" l="1"/>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60" i="27"/>
  <c r="H60" i="27" s="1"/>
  <c r="F60" i="29" l="1"/>
  <c r="M60" i="27"/>
  <c r="G60" i="29" l="1"/>
  <c r="N60" i="27"/>
  <c r="H60" i="29" s="1"/>
  <c r="O60" i="27"/>
  <c r="G20" i="27"/>
  <c r="G30" i="27"/>
  <c r="G10" i="27"/>
  <c r="J20" i="28" l="1"/>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R69" i="28"/>
  <c r="J69" i="28"/>
  <c r="R68" i="28"/>
  <c r="J68" i="28"/>
  <c r="R67" i="28"/>
  <c r="J67" i="28"/>
  <c r="R66" i="28"/>
  <c r="J66" i="28"/>
  <c r="R65" i="28"/>
  <c r="J65" i="28"/>
  <c r="R64" i="28"/>
  <c r="J64" i="28"/>
  <c r="R63" i="28"/>
  <c r="J63" i="28"/>
  <c r="R62" i="28"/>
  <c r="J62" i="28"/>
  <c r="R61" i="28"/>
  <c r="J61" i="28"/>
  <c r="R60" i="28"/>
  <c r="J60" i="28"/>
  <c r="R59" i="28"/>
  <c r="J59" i="28"/>
  <c r="R58" i="28"/>
  <c r="J58" i="28"/>
  <c r="R57" i="28"/>
  <c r="J57" i="28"/>
  <c r="R56" i="28"/>
  <c r="J56" i="28"/>
  <c r="R55" i="28"/>
  <c r="J55" i="28"/>
  <c r="R54" i="28"/>
  <c r="J54" i="28"/>
  <c r="R53" i="28"/>
  <c r="J53" i="28"/>
  <c r="R52" i="28"/>
  <c r="J52" i="28"/>
  <c r="R51" i="28"/>
  <c r="J51" i="28"/>
  <c r="R50" i="28"/>
  <c r="J50" i="28"/>
  <c r="S40" i="28" l="1"/>
  <c r="K40" i="28"/>
  <c r="S30" i="28"/>
  <c r="K30" i="28"/>
  <c r="K20" i="28"/>
  <c r="S60" i="28"/>
  <c r="U60" i="28" s="1"/>
  <c r="K60" i="29" s="1"/>
  <c r="S20" i="28"/>
  <c r="S50" i="28"/>
  <c r="U50" i="28" s="1"/>
  <c r="K50" i="29" s="1"/>
  <c r="K60" i="28"/>
  <c r="T60" i="28" s="1"/>
  <c r="K50" i="28"/>
  <c r="T50" i="28" s="1"/>
  <c r="J50" i="29" l="1"/>
  <c r="V50" i="28"/>
  <c r="M50" i="29" s="1"/>
  <c r="V60" i="28"/>
  <c r="M60" i="29" s="1"/>
  <c r="J60" i="29"/>
  <c r="E49" i="36"/>
  <c r="E49" i="35"/>
  <c r="E49" i="34"/>
  <c r="E49" i="18"/>
  <c r="E59" i="36"/>
  <c r="E59" i="35"/>
  <c r="E59" i="34"/>
  <c r="E59" i="18"/>
  <c r="H30" i="27"/>
  <c r="F30" i="29" l="1"/>
  <c r="T30" i="28"/>
  <c r="D59" i="36"/>
  <c r="D59" i="35"/>
  <c r="D59" i="34"/>
  <c r="D59" i="18"/>
  <c r="F59" i="36"/>
  <c r="F59" i="35"/>
  <c r="F59" i="34"/>
  <c r="F59" i="18"/>
  <c r="F49" i="36"/>
  <c r="F49" i="35"/>
  <c r="F49" i="34"/>
  <c r="F49" i="18"/>
  <c r="D49" i="36"/>
  <c r="D49" i="35"/>
  <c r="D49" i="34"/>
  <c r="D49" i="18"/>
  <c r="M30" i="27"/>
  <c r="G40" i="27"/>
  <c r="H40" i="27" s="1"/>
  <c r="F40" i="29" l="1"/>
  <c r="T40" i="28"/>
  <c r="J40" i="29" s="1"/>
  <c r="N30" i="27"/>
  <c r="H30" i="29" s="1"/>
  <c r="G30" i="29"/>
  <c r="U30" i="28"/>
  <c r="K30" i="29" s="1"/>
  <c r="J30" i="29"/>
  <c r="M40" i="27"/>
  <c r="O30" i="27"/>
  <c r="V30" i="28" l="1"/>
  <c r="M30" i="29" s="1"/>
  <c r="F29" i="36" s="1"/>
  <c r="N40" i="27"/>
  <c r="H40" i="29" s="1"/>
  <c r="G40" i="29"/>
  <c r="U40" i="28"/>
  <c r="D29" i="36"/>
  <c r="D29" i="35"/>
  <c r="D29" i="34"/>
  <c r="D29" i="18"/>
  <c r="E29" i="36"/>
  <c r="E29" i="35"/>
  <c r="E29" i="34"/>
  <c r="E29" i="18"/>
  <c r="D39" i="36"/>
  <c r="D39" i="35"/>
  <c r="D39" i="34"/>
  <c r="D39" i="18"/>
  <c r="O40" i="27"/>
  <c r="F29" i="34" l="1"/>
  <c r="F29" i="18"/>
  <c r="F29" i="35"/>
  <c r="V40" i="28"/>
  <c r="M40" i="29" s="1"/>
  <c r="K40" i="29"/>
  <c r="A10" i="28"/>
  <c r="B10" i="28"/>
  <c r="I33" i="5" a="1"/>
  <c r="I33" i="5" s="1"/>
  <c r="E39" i="36" l="1"/>
  <c r="E39" i="35"/>
  <c r="E39" i="34"/>
  <c r="E39" i="18"/>
  <c r="F39" i="36"/>
  <c r="F39" i="35"/>
  <c r="F39" i="34"/>
  <c r="F39" i="18"/>
  <c r="C10" i="29"/>
  <c r="I27" i="5" a="1"/>
  <c r="C9" i="36" l="1"/>
  <c r="C9" i="35"/>
  <c r="C9" i="34"/>
  <c r="I27" i="5"/>
  <c r="L12" i="28"/>
  <c r="L10" i="28"/>
  <c r="C10" i="28"/>
  <c r="L10" i="27" l="1"/>
  <c r="I21" i="5"/>
  <c r="I22" i="5"/>
  <c r="M10" i="27" l="1"/>
  <c r="K10" i="27"/>
  <c r="C9" i="18"/>
  <c r="M20" i="27" l="1"/>
  <c r="G20" i="29" l="1"/>
  <c r="U20" i="28"/>
  <c r="K20" i="29" s="1"/>
  <c r="G10" i="29"/>
  <c r="R11" i="28"/>
  <c r="R12" i="28"/>
  <c r="R13" i="28"/>
  <c r="R14" i="28"/>
  <c r="R15" i="28"/>
  <c r="R16" i="28"/>
  <c r="R17" i="28"/>
  <c r="R18" i="28"/>
  <c r="R19" i="28"/>
  <c r="R10" i="28"/>
  <c r="J11" i="28"/>
  <c r="J12" i="28"/>
  <c r="J13" i="28"/>
  <c r="J14" i="28"/>
  <c r="J15" i="28"/>
  <c r="J16" i="28"/>
  <c r="J17" i="28"/>
  <c r="J18" i="28"/>
  <c r="J19" i="28"/>
  <c r="J10" i="28"/>
  <c r="E19" i="36" l="1"/>
  <c r="E19" i="35"/>
  <c r="E19" i="34"/>
  <c r="E19" i="18"/>
  <c r="K10" i="28"/>
  <c r="S10" i="28"/>
  <c r="U10" i="28" s="1"/>
  <c r="H10" i="27" l="1"/>
  <c r="H20" i="27"/>
  <c r="F20" i="29" l="1"/>
  <c r="T20" i="28"/>
  <c r="N20" i="27"/>
  <c r="H20" i="29" s="1"/>
  <c r="O10" i="27"/>
  <c r="N10" i="27"/>
  <c r="H10" i="29" s="1"/>
  <c r="T10" i="28"/>
  <c r="V10" i="28" s="1"/>
  <c r="M10" i="29" s="1"/>
  <c r="O20" i="27"/>
  <c r="E10" i="29"/>
  <c r="A10" i="29"/>
  <c r="V20" i="28" l="1"/>
  <c r="M20" i="29" s="1"/>
  <c r="J20" i="29"/>
  <c r="A9" i="36"/>
  <c r="A9" i="35"/>
  <c r="A9" i="34"/>
  <c r="B9" i="35"/>
  <c r="B9" i="36"/>
  <c r="B9" i="34"/>
  <c r="F9" i="36"/>
  <c r="F9" i="35"/>
  <c r="F9" i="34"/>
  <c r="B9" i="18"/>
  <c r="F9" i="18"/>
  <c r="A9" i="18"/>
  <c r="D19" i="36" l="1"/>
  <c r="D19" i="35"/>
  <c r="D19" i="34"/>
  <c r="D19" i="18"/>
  <c r="F19" i="36"/>
  <c r="F19" i="35"/>
  <c r="F19" i="34"/>
  <c r="F19" i="18"/>
  <c r="L10" i="29"/>
  <c r="K10" i="29" l="1"/>
  <c r="E9" i="34" l="1"/>
  <c r="E9" i="36"/>
  <c r="E9" i="35"/>
  <c r="E9" i="18"/>
  <c r="F10" i="29" l="1"/>
  <c r="J10" i="29" l="1"/>
  <c r="D9" i="34" l="1"/>
  <c r="D9" i="36"/>
  <c r="D9" i="35"/>
  <c r="D9"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<sst xmlns="http://schemas.openxmlformats.org/spreadsheetml/2006/main" count="1253" uniqueCount="578">
  <si>
    <t xml:space="preserve"> MAPA DE RIESGOS SIGCMA</t>
  </si>
  <si>
    <t>DEPENDENCIA (Unidad misional del CSJ o Unidad de la DEAJ o Seccional o CSJ en caso de despachos judiciales certificados)</t>
  </si>
  <si>
    <t>UNIDAD DE RECURSOS HUMANOS</t>
  </si>
  <si>
    <t>PROCESO (indique el tipo de proceso si es Estratégico. Misional, Apoyo, Evaluación y Mejora y especifique el nombre del proceso)</t>
  </si>
  <si>
    <t>Apoyo</t>
  </si>
  <si>
    <t>GESTIÓN HUMANA</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</si>
  <si>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</si>
  <si>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</si>
  <si>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</si>
  <si>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</si>
  <si>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</si>
  <si>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</si>
  <si>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</si>
  <si>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</si>
  <si>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</si>
  <si>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</si>
  <si>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</si>
  <si>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</si>
  <si>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</si>
  <si>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</si>
  <si>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</si>
  <si>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</si>
  <si>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</si>
  <si>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</si>
  <si>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</si>
  <si>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</si>
  <si>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</si>
  <si>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</si>
  <si>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</si>
  <si>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</si>
  <si>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</si>
  <si>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</si>
  <si>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</si>
  <si>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</si>
  <si>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</si>
  <si>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</si>
  <si>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los requerimientos y necesidades en régimen salarial, prestacional, de seguridad y bienestar social, a partir de herramientas de gestión y control que permitan ofrecer una respuesta ágil y oportuna al Talento Humano en el marco del Sistema de Gestión de la Calidad, Medio Ambiente y Seguridad y Salud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</si>
  <si>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</si>
  <si>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</si>
  <si>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</si>
  <si>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</si>
  <si>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</si>
  <si>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</si>
  <si>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</si>
  <si>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</si>
  <si>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</si>
  <si>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</si>
  <si>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</si>
  <si>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</si>
  <si>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</si>
  <si>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</si>
  <si>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</si>
  <si>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</si>
  <si>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</si>
  <si>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</si>
  <si>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</si>
  <si>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</si>
  <si>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</si>
  <si>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</si>
  <si>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</si>
  <si>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</si>
  <si>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</si>
  <si>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</si>
  <si>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</si>
  <si>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</si>
  <si>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</si>
  <si>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</si>
  <si>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</si>
  <si>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</si>
  <si>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</si>
  <si>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</si>
  <si>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</si>
  <si>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</si>
  <si>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</si>
  <si>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</si>
  <si>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</si>
  <si>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</si>
  <si>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</si>
  <si>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</si>
  <si>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</si>
  <si>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</si>
  <si>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</si>
  <si>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</si>
  <si>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</si>
  <si>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</si>
  <si>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</si>
  <si>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</si>
  <si>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</si>
  <si>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</si>
  <si>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</si>
  <si>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</si>
  <si>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</si>
  <si>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</si>
  <si>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</si>
  <si>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</si>
  <si>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</si>
  <si>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</si>
  <si>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</si>
  <si>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</si>
  <si>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</si>
  <si>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</si>
  <si>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</si>
  <si>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</si>
  <si>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</si>
  <si>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</si>
  <si>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</si>
  <si>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</si>
  <si>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</si>
  <si>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</si>
  <si>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</si>
  <si>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</si>
  <si>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</si>
  <si>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</si>
  <si>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</si>
  <si>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</si>
  <si>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</si>
  <si>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</si>
  <si>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</si>
  <si>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</si>
  <si>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</si>
  <si>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</si>
  <si>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</si>
  <si>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</si>
  <si>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</si>
  <si>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</si>
  <si>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</si>
  <si>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</si>
  <si>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</si>
  <si>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</si>
  <si>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</si>
  <si>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</si>
  <si>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</si>
  <si>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</si>
  <si>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</si>
  <si>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</si>
  <si>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</si>
  <si>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</si>
  <si>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</si>
  <si>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</si>
  <si>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</si>
  <si>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</si>
  <si>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</si>
  <si>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</si>
  <si>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</si>
  <si>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</si>
  <si>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</si>
  <si>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</si>
  <si>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</si>
  <si>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</si>
  <si>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</si>
  <si>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</si>
  <si>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</si>
  <si>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</si>
  <si>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</si>
  <si>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</si>
  <si>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</si>
  <si>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</si>
  <si>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</si>
  <si>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</si>
  <si>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</si>
  <si>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</si>
  <si>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</si>
  <si>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</si>
  <si>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</si>
  <si>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</si>
  <si>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</si>
  <si>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</si>
  <si>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</si>
  <si>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</si>
  <si>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</si>
  <si>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</si>
  <si>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</si>
  <si>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</si>
  <si>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</si>
  <si>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</si>
  <si>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</si>
  <si>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</si>
  <si>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</si>
  <si>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</si>
  <si>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</si>
  <si>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</si>
  <si>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</si>
  <si>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</si>
  <si>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</si>
  <si>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</si>
  <si>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</si>
  <si>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</si>
  <si>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</si>
  <si>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</si>
  <si>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</si>
  <si>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</si>
  <si>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</si>
  <si>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</si>
  <si>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</si>
  <si>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</si>
  <si>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</si>
  <si>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</si>
  <si>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</si>
  <si>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</si>
  <si>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</si>
  <si>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</si>
  <si>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</si>
  <si>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</si>
  <si>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</si>
  <si>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</si>
  <si>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</si>
  <si>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</si>
  <si>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</si>
  <si>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</si>
  <si>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</si>
  <si>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</si>
  <si>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</si>
  <si>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</si>
  <si>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</si>
  <si>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</si>
  <si>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</si>
  <si>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</si>
  <si>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</si>
  <si>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</si>
  <si>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</si>
  <si>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</si>
  <si>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</si>
  <si>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</si>
  <si>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</si>
  <si>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</si>
  <si>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</si>
  <si>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</si>
  <si>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</si>
  <si>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</si>
  <si>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</si>
  <si>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</si>
  <si>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</si>
  <si>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</si>
  <si>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</si>
  <si>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</si>
  <si>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</si>
  <si>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</si>
  <si>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</si>
  <si>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</si>
  <si>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</si>
  <si>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</si>
  <si>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</si>
  <si>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</si>
  <si>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</si>
  <si>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</si>
  <si>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</si>
  <si>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</si>
  <si>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</si>
  <si>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</si>
  <si>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</si>
  <si>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</si>
  <si>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</si>
  <si>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</si>
  <si>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</si>
  <si>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</si>
  <si>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</si>
  <si>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</si>
  <si>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</si>
  <si>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</si>
  <si>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</si>
  <si>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</si>
  <si>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</si>
  <si>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</si>
  <si>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</si>
  <si>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</si>
  <si>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</si>
  <si>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</si>
  <si>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</si>
  <si>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</si>
  <si>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</si>
  <si>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</si>
  <si>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</si>
  <si>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</si>
  <si>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</si>
  <si>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</si>
  <si>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</si>
  <si>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</si>
  <si>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</si>
  <si>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</si>
  <si>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</si>
  <si>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</si>
  <si>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</si>
  <si>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</si>
  <si>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</si>
  <si>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</si>
  <si>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</si>
  <si>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</si>
  <si>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</si>
  <si>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</si>
  <si>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</si>
  <si>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</si>
  <si>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Pérdida de recursos por inadecuada gestión y control en los recobros de las incapacidades y licencias </t>
  </si>
  <si>
    <t xml:space="preserve">Posibilidad de afectación económica a la entidad debido a las debilidades de tipo administrativo que afectan el trámite del recobro de las incapacidades y licencias </t>
  </si>
  <si>
    <t>Recepción de novedades extemporáneas</t>
  </si>
  <si>
    <t>Falta de control en el ingreso de novedades</t>
  </si>
  <si>
    <t>Afectación Económica</t>
  </si>
  <si>
    <t>Afectación al presupuesto en un valor ≥0,5%.</t>
  </si>
  <si>
    <t>Información inconsistente  en las bases de datos</t>
  </si>
  <si>
    <t>Incumplimiento de las metas establecidas</t>
  </si>
  <si>
    <t>Incumplimiento del 40% de los indicadores del proceso</t>
  </si>
  <si>
    <t>Alto volumen de trabajo</t>
  </si>
  <si>
    <t>Afectación de reputacion,imagén,  credibilidad, satisfacción de usuarios y PI</t>
  </si>
  <si>
    <t xml:space="preserve">De un área del nivel central, seccional o despacho judicial </t>
  </si>
  <si>
    <t>Recibir tardíamente o no recibir las incapacidades o licencias por parte del servidor o su superior.</t>
  </si>
  <si>
    <t>Falta de gestión en el trámite de recobro ante las EPS, ARL o AFP.</t>
  </si>
  <si>
    <t xml:space="preserve"> Incumplimiento de los términos legales para resolver requerimientos </t>
  </si>
  <si>
    <t xml:space="preserve">Respuesta extemporanea de peticiones </t>
  </si>
  <si>
    <t>Información inconsistente en las bases de datos</t>
  </si>
  <si>
    <t>Incumplimiento del 20% de los indicadores del proceso</t>
  </si>
  <si>
    <t xml:space="preserve">De la entidad, seccional, despachos a nivel local o municipal </t>
  </si>
  <si>
    <t>Falta de rigor en el momento de recepción de las peticiones en cuanto a la verificación del cumplimiento de requisitos para trámite.</t>
  </si>
  <si>
    <t xml:space="preserve">Desactualización de los  Manuales de cargos y funciones </t>
  </si>
  <si>
    <t xml:space="preserve">Se efectúan modificaciones , se crean cargos y no se registran en los respectivos Manuales </t>
  </si>
  <si>
    <t xml:space="preserve">debilidad en la  estandarizacion de funciones </t>
  </si>
  <si>
    <t>Desactualización ,pérdida o acceso no autorizado a la información de las Historias Laborales</t>
  </si>
  <si>
    <t xml:space="preserve">Se modifican, desaparecen, alteraran  o divulgan documentos o información de las historias laborales </t>
  </si>
  <si>
    <t xml:space="preserve">De la entidad, seccional, despachos a nivel departamental </t>
  </si>
  <si>
    <t>Inexactitud en el pago de sueldos y demás conceptos laborales</t>
  </si>
  <si>
    <t>Desactualización de la parametrización del sistema de nómina.</t>
  </si>
  <si>
    <t>Aplicación errada de conceptos de ley, frente a lo que concierne a la liquidación de los sueldos y demás conceptos laborales.</t>
  </si>
  <si>
    <t>Inadecuada aplicación y/o seguimiento al cumplimiento de los controles asociados al procedimiento para el pago de sueldos y demás conceptos laborales.</t>
  </si>
  <si>
    <t>Novedades de nómina recibidas tardíamente.</t>
  </si>
  <si>
    <t>Recibir dádivas o beneficios a nombre propio o de terceros para favorecer, modificar,  retirar servidores judiciales o  alterar difundir información personal</t>
  </si>
  <si>
    <t xml:space="preserve">1.Insuficientes programas de capacitación para la toma de conciencia debido al desconocimiento de l ley antisoborno (ISO 37001:2016), Plan Anticorrupción y  de los  valores y principios propios de la entidad.
</t>
  </si>
  <si>
    <t xml:space="preserve">De la entidad y sector justicia a nivel internacional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</si>
  <si>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</si>
  <si>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</si>
  <si>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</si>
  <si>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</si>
  <si>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 xml:space="preserve">5. Aplicación no adecuada de los procedimientos de control </t>
  </si>
  <si>
    <t>Ofrecer, prometer, entregar, aceptar o solicitar una ventaja indebida para adulterar las novedades de nómina,  prestaciones sociales, incapacidades y licencias, en favor propio o de terceros</t>
  </si>
  <si>
    <t>Cuando  se  manipula la información de pre-nómina, nómina, incapacidades y licencias para generar beneficios indebidos.
.</t>
  </si>
  <si>
    <t>1. Falta de ética de los servidores públicos (Debilidades en principios y valores)</t>
  </si>
  <si>
    <t>Muy Baja - 1</t>
  </si>
  <si>
    <t xml:space="preserve">De la entidad y sector justicia a nivel nacional </t>
  </si>
  <si>
    <t>Mayor - 4</t>
  </si>
  <si>
    <t>Alto  - 4</t>
  </si>
  <si>
    <t>2. Falta de ética de terceros interesados  (Debilidades principios y valores)</t>
  </si>
  <si>
    <t>Afectación al presupuesto en un valor ≥50%.</t>
  </si>
  <si>
    <t/>
  </si>
  <si>
    <t>3. Debilidades en los controles de los procedimientos para liquidación de nómina, prestaciones sociales, recobro de incapacidades y licencias.</t>
  </si>
  <si>
    <t>Ofrecer, prometer, entregar, aceptar o solicitar una ventaja indebida para hacer modificaciones  fraudulentas de historias laborales, para favorecer el reconocimiento irregular de pensiones de jubilación, retroactivos.</t>
  </si>
  <si>
    <t>Cuando de manera indebida se alteran las bases de datos para  aumentar fraudulentamente el número de semanas cotizadas a personas que no cumplen con el tiempo laboral exigido por la ley, aportar documentación falsa  y alterar sin soporte el número de semanas.</t>
  </si>
  <si>
    <t>3. Debilidades en la verificación de tiempos laborales</t>
  </si>
  <si>
    <t>Ofrecer, prometer, entregar, aceptar o solicitar una ventaja indebida para otorgar beneficios del Plan de Bienestar a servidores y/o sus familias con criterios subjetivos, u otorgar beneficios a personas que no tienen derecho a ellos</t>
  </si>
  <si>
    <t>Cuando de manera indebida se otorgan beneficios en el marco de la formulación y/o ejecución del Plan de Bienestar, a terceros que no tienen derecho a ellos</t>
  </si>
  <si>
    <t>3. Debilidades en los controles del procedimiento para el diseño de planes y programas de bienestar social</t>
  </si>
  <si>
    <t>Ofrecer, prometer, entregar, aceptar o solicitar una ventaja indebida para el trámite de vinculación sin cumplir con los requisitos establecidos</t>
  </si>
  <si>
    <t>Cuando de manera indebida se alteran documentos, se aporta documentación falsa o se realizan vinculaciones de personal sin los soporte requeridos.</t>
  </si>
  <si>
    <t>3. Debilidades en los controles del  procedimiento para vinculación, permanencia y retiro de servidores judiciales</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</si>
  <si>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</si>
  <si>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</si>
  <si>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</si>
  <si>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</si>
  <si>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</si>
  <si>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</si>
  <si>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</si>
  <si>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</si>
  <si>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</si>
  <si>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</si>
  <si>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</si>
  <si>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</si>
  <si>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</si>
  <si>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</si>
  <si>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</si>
  <si>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</si>
  <si>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</si>
  <si>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</si>
  <si>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</si>
  <si>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Procedimiento de acciones correctivas</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</si>
  <si>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</si>
  <si>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</si>
  <si>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</si>
  <si>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</si>
  <si>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</si>
  <si>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</si>
  <si>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</si>
  <si>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</si>
  <si>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</si>
  <si>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</si>
  <si>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</si>
  <si>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</si>
  <si>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</si>
  <si>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</si>
  <si>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</si>
  <si>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</si>
  <si>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</si>
  <si>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</si>
  <si>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</si>
  <si>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</si>
  <si>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</si>
  <si>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</si>
  <si>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</si>
  <si>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</si>
  <si>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</si>
  <si>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</si>
  <si>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</si>
  <si>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</si>
  <si>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</si>
  <si>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</si>
  <si>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</si>
  <si>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</si>
  <si>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</si>
  <si>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</si>
  <si>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</si>
  <si>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</si>
  <si>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</si>
  <si>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</si>
  <si>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</si>
  <si>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</si>
  <si>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Mayor</t>
  </si>
  <si>
    <t>Interrupción o afectación en la prestación del servicio judicial</t>
  </si>
  <si>
    <t>Catastrófico</t>
  </si>
  <si>
    <t>Afectación al presupuesto en un valor &lt;0,5% y ≥1%.</t>
  </si>
  <si>
    <t>Afectación al presupuesto  en un valor  &lt;1% y ≥5%.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</si>
  <si>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</si>
  <si>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</si>
  <si>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</si>
  <si>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</si>
  <si>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</si>
  <si>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</si>
  <si>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</si>
  <si>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</si>
  <si>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</si>
  <si>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</si>
  <si>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</si>
  <si>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</si>
  <si>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</si>
  <si>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</si>
  <si>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</si>
  <si>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</si>
  <si>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</si>
  <si>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</si>
  <si>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</si>
  <si>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</si>
  <si>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</si>
  <si>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</si>
  <si>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</si>
  <si>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</si>
  <si>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</si>
  <si>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</si>
  <si>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</si>
  <si>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</si>
  <si>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</si>
  <si>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</si>
  <si>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</si>
  <si>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</si>
  <si>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</si>
  <si>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</si>
  <si>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</si>
  <si>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</si>
  <si>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</si>
  <si>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</si>
  <si>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</si>
  <si>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</si>
  <si>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</si>
  <si>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</si>
  <si>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</si>
  <si>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</si>
  <si>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</si>
  <si>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</si>
  <si>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</si>
  <si>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</si>
  <si>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</si>
  <si>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</si>
  <si>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</si>
  <si>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</si>
  <si>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</si>
  <si>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</si>
  <si>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</si>
  <si>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</si>
  <si>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</si>
  <si>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</si>
  <si>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</si>
  <si>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</si>
  <si>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</si>
  <si>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</si>
  <si>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</si>
  <si>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</si>
  <si>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</si>
  <si>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</si>
  <si>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</si>
  <si>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</si>
  <si>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</si>
  <si>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</si>
  <si>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</si>
  <si>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</si>
  <si>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</si>
  <si>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</si>
  <si>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</si>
  <si>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</si>
  <si>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</si>
  <si>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</si>
  <si>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</si>
  <si>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</si>
  <si>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</si>
  <si>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</si>
  <si>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</si>
  <si>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</si>
  <si>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</si>
  <si>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Dirección Seccional de Administración Judicial de Riohacha</t>
  </si>
  <si>
    <t>LA GUAJIRA</t>
  </si>
  <si>
    <t>Desactualizacion de las historias laborales</t>
  </si>
  <si>
    <r>
      <t>1- El Asistente Administrativo grado 05, diariamente  al recibir los documentos revisa contra  lista de requisitos y verifica si estan completos y acorde</t>
    </r>
    <r>
      <rPr>
        <sz val="10"/>
        <color rgb="FFFF0000"/>
        <rFont val="Calibri"/>
        <family val="2"/>
        <scheme val="minor"/>
      </rPr>
      <t xml:space="preserve"> </t>
    </r>
    <r>
      <rPr>
        <sz val="10"/>
        <rFont val="Calibri"/>
        <family val="2"/>
        <scheme val="minor"/>
      </rPr>
      <t>para proeder a abrir la carpeta correspondiente . Si hay inconsistencias se devuelve al usuario mediante correo electrónico. Como registro del control queda el seguimiento a traves de los correos y de llamadas telefónicas</t>
    </r>
    <r>
      <rPr>
        <sz val="10"/>
        <color rgb="FFFF0000"/>
        <rFont val="Calibri"/>
        <family val="2"/>
        <scheme val="minor"/>
      </rPr>
      <t>.</t>
    </r>
  </si>
  <si>
    <r>
      <t>1- El Asistenter Administrativo Grado 05, diariamente  al recibir los documentos revisa contra  lista de requisitos y verifica si estan completos y acorde</t>
    </r>
    <r>
      <rPr>
        <sz val="10"/>
        <color rgb="FFFF0000"/>
        <rFont val="Calibri"/>
        <family val="2"/>
        <scheme val="minor"/>
      </rPr>
      <t xml:space="preserve"> </t>
    </r>
    <r>
      <rPr>
        <sz val="10"/>
        <rFont val="Calibri"/>
        <family val="2"/>
        <scheme val="minor"/>
      </rPr>
      <t>para proeder a abrir la carpeta correspondiente . Si hay inconsistencias se devuelve al usuario mediante correo electrónico. Como registro del control queda el seguimiento a traves de los correos y de llamadas telefónicas</t>
    </r>
    <r>
      <rPr>
        <sz val="10"/>
        <color rgb="FFFF0000"/>
        <rFont val="Calibri"/>
        <family val="2"/>
        <scheme val="minor"/>
      </rPr>
      <t>.</t>
    </r>
  </si>
  <si>
    <t>Si se presentan inconsistencias se devuelve al usuario mediante correo electrónico. Como registro del control queda el seguimiento a traves de los correos y de llamadas telefónicas.</t>
  </si>
  <si>
    <t>Si se presenta alto volumen de trabajo se puede ver afectado el trámite para el recobro de las incapacidades, por lo que el control debe hacerse diariamente, revisando en el Sigobius los reportes diarios</t>
  </si>
  <si>
    <t>Cuando se reciben tardíamente las incapcacies o licenciar atribuibles al servidor, se procede a hacerle el cobro al servidor.</t>
  </si>
  <si>
    <t>Una vez recibida la incapacidad o licencia, se cuenta con el término de siete (7) días para hacer el trámite ante las EPS, ARL o AFP</t>
  </si>
  <si>
    <t>Se lleva un excel donde se van radicando todas las peticiones que llegan por el correo de la mesa de entrada, a los cuales se les debe dar respuestas dentro de los quince (15) días hábiles</t>
  </si>
  <si>
    <t>1- El Auxiliar Administrativo grado 03, diariamente  revisa las PQRS, que llegan y que son de competencia del área de Talento Humano</t>
  </si>
  <si>
    <t>Realizar la búsqueda de la información solicitada para dar respuesta al PQRS</t>
  </si>
  <si>
    <t>Cuando se reciben las PQRS se copia al Coordinador del Área, con el fin de realizar el seguimiento respectivo</t>
  </si>
  <si>
    <t>N/A</t>
  </si>
  <si>
    <t>Capacitación al personal que liquida sueldo y prestaciones sociales, sobre las normas aplicables</t>
  </si>
  <si>
    <t>Enviar circulares a los nominadores, concientizandolo sobre las consecuencias de no enviar a tiempo las novedades</t>
  </si>
  <si>
    <t>Ejercer control mensual, revisando aleatoriamente las nóminas liquidadas en el sistema.</t>
  </si>
  <si>
    <t>Capacitar al personal sobre las normas anticorrupción</t>
  </si>
  <si>
    <t>Capacitar al personal sobre el código de etica y buen gobierno</t>
  </si>
  <si>
    <t>Llevar un conrol sobre los bonos cetil expedidos por la entidad</t>
  </si>
  <si>
    <t>Llevar control permanente sobre los planes y programas de bienestar social que se realizan mensualmente,</t>
  </si>
  <si>
    <t>Cuando se presentan novedades, enviar los formatos establecidos por el SIGMA, sobre vinculación y retiro de los servidores judiciales y verificar que sean diligenciados y remitidos para ingresarlos a las historias laboraales</t>
  </si>
  <si>
    <t>SECCIONAL LA GUAJIRA</t>
  </si>
  <si>
    <t>DIRECCIÓN SECCIONAL DE ADMINISTACIÓN JUDICIAL DE RIOHACHA</t>
  </si>
  <si>
    <t>1.	El Asistente Administrativo grado 05, diariamente  al recibir los documentos revisa contra  lista de requisitos y verifica si están completos y acorde para proceder a abrir la carpeta correspondiente . Si hay inconsistencias se devuelve al usuario mediante correo electrónico. Como registro del control queda el seguimiento a través de los correos y de llamadas telefónicas.
2.	Si se presentan inconsistencias se devuelve al usuario mediante correo electrónico. Como registro del control queda el seguimiento a través de los correos y de llamadas telefónicas.
3.	Si se presenta alto volumen de trabajo se puede ver afectado el trámite para el recobro de las incapacidades, por lo que el control debe hacerse diariamente, revisando en el Sigobius los reportes diarios.
4.	Cuando se reciben tardíamente las incapacidades o licenciar atribuibles al servidor, se procede a hacerle el cobro al servidor.
5.	Una vez recibida la incapacidad o licencia, se cuenta con el término de siete (7) días para hacer el trámite ante las EPS, ARL o AFP</t>
  </si>
  <si>
    <t xml:space="preserve">1.	El Auxiliar Administrativo grado 03, diariamente  revisa las PQRS, que llegan y  que son de competencia del área de Talento Humano.
2.	Se lleva un Excel donde se van radicando todas las peticiones que llegan por el correo de la mesa de entrada, a los cuales se les debe dar respuestas dentro de los quince (15) días hábiles.
3.	Realizar la búsqueda de la información solicitada para dar respuesta al PQRS
4.	El alto volumen de trabajo no es excusa para no dar respuesta en los términos legales
5.	Cuando se reciben las PQRS se copia al Coordinador del Área, con el fin de realizar el seguimiento respectivo
</t>
  </si>
  <si>
    <t>1.	El Auxiliar Administrativo grado 03, diariamente  al recibir los documentos revisa contra  lista de requisitos y verifica si están completos y acorde para proceder a abrir la carpeta correspondiente . Si hay inconsistencias se devuelve al usuario mediante correo electrónico. Como registro del control queda el seguimiento a través de los correos y de llamadas telefónicas.</t>
  </si>
  <si>
    <t xml:space="preserve">1.	Capacitación al personal que liquida sueldo y prestaciones sociales, sobre las normas aplicables
2.	Ejercer control mensual, revisando aleatoriamente las nóminas liquidadas en el sistema.
3.	Enviar circulares a los nominadores, concientizándolo sobre las consecuencias de no enviar a tiempo las novedades
</t>
  </si>
  <si>
    <t>1.	Falta de ética de los servidores públicos (Debilidades en principios y valores)
2.	Falta de ética de terceros interesados  (Debilidades principios y valores)
3.	Debilidades en los controles de los procedimientos para liquidación de nómina, prestaciones sociales, recobro de incapacidades y licencias.</t>
  </si>
  <si>
    <t xml:space="preserve">
1.	Insuficientes programas de capacitación para la toma de conciencia debido al desconocimiento de la ley antisoborno (ISO 37001:2016), Plan Anticorrupción y de los valores y principios propios de la entidad.
2.	Desconocimiento y no aplicación del Código de Ética y Buen Gobierno.
3.	Carencia de compromiso y transparencia de los servidores judiciales 
4.	Deficiencia de controles en el trámite  de los documentos
5.	Aplicación no adecuada de los procedimientos de control
</t>
  </si>
  <si>
    <t xml:space="preserve">
1.	Falta de ética de los servidores públicos (Debilidades en principios y valores)
2.	Falta de ética de terceros interesados  (Debilidades principios y valores)
3.	Debilidades en la verificación de tiempos laborales.</t>
  </si>
  <si>
    <t>1.	Capacitar al personal sobre las normas anticorrupción.
2.	Llevar control permanente sobre los planes y programas de bienestar social que se realizan mensualmente..</t>
  </si>
  <si>
    <t>1.	Capacitar al personal sobre las normas anticorrupción.
2.	Cuando se presentan novedades, enviar los formatos establecidos por el SIGMA, sobre vinculación y retiro de los servidores judiciales y verificar que sean diligenciados y remitidos para ingresarlos a las historias laborales.</t>
  </si>
  <si>
    <t xml:space="preserve">PROFESIONAL UNIVERSITARIO GRADO 12 </t>
  </si>
  <si>
    <t>Durante el primer trimestre del año 2024 se presentaron 116 requerimientos tanto internos como externos, a los cuales se les dio respuesta oportunamente.</t>
  </si>
  <si>
    <t>En la seccional existe un servidor (Auxiliar Administrativo Grado 03) encargado del manejo de las Historias Laborales, quien es el encargado de armarlas y mantener la custoria.  Durante el primer trimestre del año 2024 no se ha presentado ninguna inconsistencia en las historias laborales ni pérdida de algún documento</t>
  </si>
  <si>
    <t>Dentro del programa de Competencias, se tiene proyectado realizar capacitación en Ética y Valores.  Mensualmente se reciben las novedades del personal para la inclusión en nómina, los cuales son remitidos al servidor encargado de nómina y al jefe de área; una vez elaborada la nómina, la jefe del área verifica que los valores liquidados estén acorde con las novedades recibidas.  Durante el primer trimestre del año 2024, no se presentó ninguna irregularidad.</t>
  </si>
  <si>
    <t>Dentro del programa de Competencias, se tiene proyectado realizar capacitación en Ética y Valores.  Las debilidades en los tiempos laborados se pueden presentar por el retardo en el envío de los actos administrativos.  Durante el primer trimestre del año 2024, no se presentó ninguna alerta que se pudiera inferir que se estaba aumentando semanas de cotización laboral.</t>
  </si>
  <si>
    <t>Dentro del programa de Competencias, se tiene proyectado realizar capacitación en Ética y Valores.  Los planes y programas de bienestar social se encuentran determinados en el profesiograma que remite el nivel central, en el primer trimestre de 2024, se cumplió con el cronograma establecido.</t>
  </si>
  <si>
    <t>Dentro del programa de Competencias, se tiene proyectado realizar capacitación en Ética y Valores.  Durante el primer trimestre de 2024, ingresaron a la Rama Judicial de La Guajira un total de 47 servidores nuevos, a los cuales se les envió por correo electrónico todos los documentos aprobados por el Sigma el 12 de Julio de 2023, indispensable para tomar posesión de cargos.</t>
  </si>
  <si>
    <t>El Asistente Administrativo Grado 05 responsable del proceso de nómina, recibe mensualmente las novedades reportadas por los nominadores y las autorizaciones de descuentos, reportes que llegan por la mesa de entrada, quien envia a todos los servidores que tengan que ver con el proceso, entre ellos el Profesional Universitario Grado 12 del Área de Talento Humano, a quien le llega la nómina antes de ser enviada al Director, haciendo una revisión aleatoria, para verificar el ingresos de las novedades. Durante el primer trimestre del año 2024 se recibieron 330 novedades para ingresar a nómina, las cuales fueron ingresadas en su totalidad.</t>
  </si>
  <si>
    <t>Dentro del programa de Competencias, se tiene proyectado realizar capacitación en Ética y Valores.  Por parte del servidor encargado de recibir la documentación de los nombramientos realizados, se verifican con el Acuerdo los requisitos en estudios y experiencia, para verificar el cumplimiento de los requisitos para ocupar los cargos.  En el primer trimestre de 2024, se remitió el oficio No. DESAJRIO24-11 haciendo un requerimiento del cumplimiento de requisitos del cargo de Asistente Social Grado 1.</t>
  </si>
  <si>
    <t>En el proceso de recobro de incapacidades durante el primer trimestre del año 2024, se hizo conciliación con las difertentes EPS y con la ARL, de lo cual se hizo una recuperación de $3.236.045.</t>
  </si>
  <si>
    <t>En el proceso de recobro de incapacidades durante el segundo trimestre del año 2024, se hizo conciliación con las difertentes EPS y con la ARL, de lo cual se hizo una recuperación de $137.306.718.</t>
  </si>
  <si>
    <t>Durante el segundo trimestre del año 2024 se presentaron 149 requerimientos tanto internos como externos, a los cuales se les dio respuesta oportunamente.</t>
  </si>
  <si>
    <t>El Asistente Administrativo Grado 05 responsable del proceso de nómina, recibe mensualmente las novedades reportadas por los nominadores y las autorizaciones de descuentos, reportes que llegan por la mesa de entrada, quien envia a todos los servidores que tengan que ver con el proceso, entre ellos el Profesional Universitario Grado 12 del Área de Talento Humano, a quien le llega la nómina antes de ser enviada al Director, haciendo una revisión aleatoria, para verificar el ingresos de las novedades. Durante el segundo trimestre del año 2024 se recibieron 515 novedades para ingresar a nómina, las cuales fueron ingresadas en su totalidad.</t>
  </si>
  <si>
    <t>Dentro del programa de Competencias, se tiene proyectado realizar capacitación en Ética y Valores.  Las debilidades en los tiempos laborados se pueden presentar por el retardo en el envío de los actos administrativos.  Durante el Segundo trimestre del año 2024, no se presentó ninguna alerta que se pudiera inferir que se estaba aumentando semanas de cotización laboral.</t>
  </si>
  <si>
    <t>Dentro del programa de Competencias, se tiene proyectado realizar capacitación en Ética y Valores.  Mensualmente se reciben las novedades del personal para la inclusión en nómina, los cuales son remitidos al servidor encargado de nómina y al jefe de área; una vez elaborada la nómina, la jefe del área verifica que los valores liquidados estén acorde con las novedades recibidas.  Durante el segundo trimestre del año 2024, no se presentó ninguna irregularidad.</t>
  </si>
  <si>
    <t>Dentro del programa de Competencias, se tiene proyectado realizar capacitación en Ética y Valores.  Por parte del servidor encargado de recibir la documentación de los nombramientos realizados, se verifican con el Acuerdo los requisitos en estudios y experiencia, para verificar el cumplimiento de los requisitos para ocupar los cargos.  En el segundo trimestre de 2024, se remitió el oficio No. DESAJRIO24-11 haciendo un requerimiento del cumplimiento de requisitos del cargo de Asistente Social Grado 1.</t>
  </si>
  <si>
    <t>Dentro del programa de Competencias, se tiene proyectado realizar capacitación en Ética y Valores.  Durante el segundo trimestre de 2024, ingresaron a la Rama Judicial de La Guajira un total de 64 servidores nuevos, a los cuales se les envió por correo electrónico todos los documentos aprobados por el Sigma el 12 de Julio de 2023, indispensable para tomar posesión de cargos.</t>
  </si>
  <si>
    <t>SECCIONAL RIOHACHA</t>
  </si>
  <si>
    <t>Recepción de solicitudes de  forma manual, donde se vea afectado el documento en físico o exista alguna pérdida</t>
  </si>
  <si>
    <t>Liquidacion de Nomina con inconsistencias en los valores finales con respecto a las novedades presentadas</t>
  </si>
  <si>
    <t>Posiblidad de alterar informacion de las plantas, inclusión de novedades sin que  cumplan con la totalidad de  requisitos y/o alteracion de la información  de las hojas de vida  que no coincidan con la realidad</t>
  </si>
  <si>
    <t>Acciones de respuestas ante noticias que afectan la imagén de la entidad</t>
  </si>
  <si>
    <t>Con la creación de la Dirección Seccional se crearon nuevos cargos, el ideal era disminuir la carga laboral, sin embargo no se ha evidenciado, toda vez que crearon muchos cargos en las dependencias judiciales y no propocionaron el impacto en el área.</t>
  </si>
  <si>
    <t>Solicitud a la DEAJ para la creación de un cargo asistencial, para disminuir la carga laboral</t>
  </si>
  <si>
    <t>Al momento de recibir la petiión y no cumpla con los requisitos legales, se solicita, cumpliendo con los términos de ley</t>
  </si>
  <si>
    <t>No aplica, por falta de competencia, ya que la entidad resposable de la adopción de los manuales de funciones es el Consejo Superior de La Judicatura</t>
  </si>
  <si>
    <r>
      <t>1- El Auxiliar Administrativo grado 03, diariamente  al recibir los documentos revisa contra  lista de requisitos y verifica si estan completos y acorde</t>
    </r>
    <r>
      <rPr>
        <sz val="10"/>
        <color rgb="FFFF0000"/>
        <rFont val="Calibri"/>
        <family val="2"/>
        <scheme val="minor"/>
      </rPr>
      <t xml:space="preserve"> </t>
    </r>
    <r>
      <rPr>
        <sz val="10"/>
        <rFont val="Calibri"/>
        <family val="2"/>
        <scheme val="minor"/>
      </rPr>
      <t xml:space="preserve">para proeder a abrir la carpeta correspondiente . </t>
    </r>
  </si>
  <si>
    <t>Procedimiento de acciones correctivas, en dado caso que se presente el riesgo.  Si hay inconsistencias se devuelve al usuario mediante correo electrónico. Como registro del control queda el seguimiento a traves de los correos y de llamadas telefónicas.</t>
  </si>
  <si>
    <t>Competencia de Efinomina desde el nivel central</t>
  </si>
  <si>
    <t>Sensibilización a los servidores sobre la importancia de la ley anticorrupción</t>
  </si>
  <si>
    <t>Existe orden y control en la cadena de custodia de la documentación que se tramita en el área</t>
  </si>
  <si>
    <t>Existe control en la recepción de documentos, claridad en las funciones y delegaciones que le corresponden a cada servidor</t>
  </si>
  <si>
    <t>Hasta el momento no se han evidenciado actos de corrupción</t>
  </si>
  <si>
    <t>x</t>
  </si>
  <si>
    <t>En el proceso de recobro de incapacidades durante el Tercer  trimestre del año 2024, se hizo conciliación con el áre de contabiliad, sobre la recuperación de la cartera de las difertentes EPS y con la ARL, de lo cual se hizo una recuperación de $244.034.517.</t>
  </si>
  <si>
    <t>Durante el Tercer  trimestre del año 2024 se presentaron 149 requerimientos tanto internos como externos, de los cuales se les dio respuesta oportunamente a 157, lo que corresponde a un 92.89%.</t>
  </si>
  <si>
    <t>En la seccional existe un servidor (Auxiliar Administrativo Grado 03) encargado del manejo de las Historias Laborales, quien es el encargado de armarlas y mantener la custoria.  Durante el tercer trimestre del año 2024 no se ha presentado ninguna inconsistencia en las historias laborales ni pérdida de algún documento</t>
  </si>
  <si>
    <t>En la seccional existe un servidor (Auxiliar Administrativo Grado 03) encargado del manejo de las Historias Laborales, quien es el encargado de armarlas y mantener la custoria.  Durante el segundo trimestre del año 2024 no se ha presentado ninguna inconsistencia en las historias laborales ni pérdida de algún documento</t>
  </si>
  <si>
    <t>El Asistente Administrativo Grado 05 responsable del proceso de nómina, recibe mensualmente las novedades reportadas por los nominadores y las autorizaciones de descuentos, reportes que llegan por la mesa de entrada, quien envia a todos los servidores que tengan que ver con el proceso, entre ellos el Profesional Universitario Grado 12 del Área de Talento Humano, a quien le llega la nómina antes de ser enviada al Director, haciendo una revisión aleatoria, para verificar el ingresos de las novedades. Durante el Tercer trimestre del año 2024 se recibieron 565 novedades para ingresar a nómina, las cuales fueron ingresadas en su totalidad.</t>
  </si>
  <si>
    <t>Dentro del programa de Competencias, se tiene proyectado realizar capacitación en Ética y Valores.  Mensualmente se reciben las novedades del personal para la inclusión en nómina, los cuales son remitidos al servidor encargado de nómina y al jefe de área; una vez elaborada la nómina, la jefe del área verifica que los valores liquidados estén acorde con las novedades recibidas.  Durante el tercer trimestre del año 2024, no se presentó ninguna irregularidad.</t>
  </si>
  <si>
    <t xml:space="preserve">Dentro del programa de Competencias, se tiene proyectado realizar capacitación en Ética y Valores.  Por parte del servidor encargado de recibir la documentación de los nombramientos realizados, se verifican con el Acuerdo los requisitos en estudios y experiencia, para verificar el cumplimiento de los requisitos para ocupar los cargos.  </t>
  </si>
  <si>
    <t>Dentro del programa de Competencias, se tiene proyectado realizar capacitación en Ética y Valores.  Las debilidades en los tiempos laborados se pueden presentar por el retardo en el envío de los actos administrativos.  Durante el tercer trimestre del año 2024, no se presentó ninguna alerta que se pudiera inferir que se estaba aumentando semanas de cotización laboral.</t>
  </si>
  <si>
    <t>Dentro del programa de Competencias, se tiene proyectado realizar capacitación en Ética y Valores.  Los planes y programas de bienestar social se encuentran determinados en el profesiograma que remite el nivel central, en el tercer  trimestre de 2024, se cumplió con el cronograma establecido.</t>
  </si>
  <si>
    <t>Dentro del programa de Competencias, se tiene proyectado realizar capacitación en Ética y Valores.  Los planes y programas de bienestar social se encuentran determinados en el profesiograma que remite el nivel central, en el segundo trimestre de 2024, se cumplió con el cronograma establecido.</t>
  </si>
  <si>
    <t>Dentro del programa de Competencias, se tiene proyectado realizar capacitación en Ética y Valores.  Durante el segundo trimestre de 2024, ingresaron a la Rama Judicial de La Guajira un total de 86 servidores nuevos, a los cuales se les envió por correo electrónico todos los documentos aprobados por el Sigma el 12 de Julio de 2023, indispensable para tomar posesión de cargos.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</si>
</sst>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name val="Arial Narrow"/>
      <family val="2"/>
    </font>
    <font>
      <sz val="10"/>
      <color theme="1"/>
      <name val="Arial"/>
      <family val="2"/>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s>
  <cellStyleXfs count="5">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cellStyleXfs>
  <cellXfs count="58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3" xfId="3" applyNumberFormat="1" applyFont="1" applyBorder="1" applyAlignment="1">
      <alignment horizontal="center" vertical="center" wrapText="1" readingOrder="1"/>
    </xf>
    <xf numFmtId="0" fontId="46" fillId="7" borderId="84" xfId="0" applyFont="1" applyFill="1" applyBorder="1" applyAlignment="1">
      <alignment horizontal="center" vertical="center" wrapText="1" readingOrder="1"/>
    </xf>
    <xf numFmtId="0" fontId="46" fillId="8" borderId="85" xfId="0" applyFont="1" applyFill="1" applyBorder="1" applyAlignment="1">
      <alignment horizontal="center" vertical="center" wrapText="1" readingOrder="1"/>
    </xf>
    <xf numFmtId="0" fontId="46" fillId="9" borderId="85" xfId="0" applyFont="1" applyFill="1" applyBorder="1" applyAlignment="1">
      <alignment horizontal="center" vertical="center" wrapText="1" readingOrder="1"/>
    </xf>
    <xf numFmtId="0" fontId="46" fillId="10" borderId="85" xfId="0" applyFont="1" applyFill="1" applyBorder="1" applyAlignment="1">
      <alignment horizontal="center" vertical="center" wrapText="1" readingOrder="1"/>
    </xf>
    <xf numFmtId="0" fontId="47" fillId="11" borderId="85"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0"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7"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35" xfId="0" applyFont="1"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0" fontId="0" fillId="0" borderId="23" xfId="0" applyBorder="1" applyAlignment="1">
      <alignment horizontal="center" vertical="center" wrapText="1"/>
    </xf>
    <xf numFmtId="0" fontId="21" fillId="3" borderId="0" xfId="0" applyFont="1" applyFill="1"/>
    <xf numFmtId="0" fontId="0" fillId="0" borderId="35" xfId="0" applyBorder="1" applyAlignment="1">
      <alignment horizontal="left"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12" fillId="3" borderId="23" xfId="0" applyFont="1" applyFill="1" applyBorder="1" applyAlignment="1">
      <alignment horizontal="center" vertical="center" wrapText="1"/>
    </xf>
    <xf numFmtId="0" fontId="0" fillId="3" borderId="6" xfId="0" applyFill="1" applyBorder="1" applyAlignment="1">
      <alignment horizontal="left" vertical="center" wrapText="1"/>
    </xf>
    <xf numFmtId="0" fontId="71" fillId="0" borderId="111" xfId="0" applyFont="1" applyBorder="1" applyAlignment="1">
      <alignment horizontal="center" vertical="center" wrapText="1"/>
    </xf>
    <xf numFmtId="0" fontId="71" fillId="0" borderId="82" xfId="0" applyFont="1" applyBorder="1" applyAlignment="1">
      <alignment horizontal="center" vertical="center" wrapText="1"/>
    </xf>
    <xf numFmtId="0" fontId="72" fillId="0" borderId="80" xfId="0" applyFont="1" applyBorder="1" applyAlignment="1">
      <alignment horizontal="center" vertical="center" wrapText="1"/>
    </xf>
    <xf numFmtId="0" fontId="72" fillId="0" borderId="20" xfId="0" applyFont="1" applyBorder="1" applyAlignment="1">
      <alignment horizontal="center" vertical="center" wrapText="1"/>
    </xf>
    <xf numFmtId="0" fontId="71" fillId="0" borderId="112" xfId="0" applyFont="1" applyBorder="1" applyAlignment="1">
      <alignment horizontal="center" vertical="center" wrapText="1"/>
    </xf>
    <xf numFmtId="0" fontId="71" fillId="0" borderId="12" xfId="0" applyFont="1" applyBorder="1" applyAlignment="1">
      <alignment horizontal="center"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13" xfId="0" applyFont="1" applyFill="1" applyBorder="1" applyAlignment="1" applyProtection="1">
      <alignment horizontal="left" vertical="center" wrapText="1"/>
      <protection locked="0"/>
    </xf>
    <xf numFmtId="0" fontId="75" fillId="19"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6" xfId="0" applyFont="1" applyFill="1" applyBorder="1" applyAlignment="1">
      <alignment horizontal="center" vertical="center" wrapText="1" readingOrder="1"/>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wrapText="1"/>
    </xf>
    <xf numFmtId="0" fontId="73" fillId="3" borderId="0" xfId="0" applyFont="1" applyFill="1"/>
    <xf numFmtId="0" fontId="79" fillId="0" borderId="116" xfId="0" applyFont="1" applyBorder="1" applyAlignment="1">
      <alignment horizontal="center" vertical="center" wrapText="1" readingOrder="1"/>
    </xf>
    <xf numFmtId="0" fontId="79" fillId="0" borderId="116" xfId="0" applyFont="1" applyBorder="1" applyAlignment="1">
      <alignment horizontal="left" vertical="center" wrapText="1"/>
    </xf>
    <xf numFmtId="0" fontId="79" fillId="21" borderId="116" xfId="0" applyFont="1" applyFill="1" applyBorder="1" applyAlignment="1">
      <alignment horizontal="left" vertical="center" wrapText="1"/>
    </xf>
    <xf numFmtId="0" fontId="76" fillId="0" borderId="0" xfId="0" applyFont="1" applyAlignment="1">
      <alignment vertical="center" wrapText="1"/>
    </xf>
    <xf numFmtId="0" fontId="77" fillId="0" borderId="116" xfId="0" applyFont="1" applyBorder="1" applyAlignment="1">
      <alignment vertical="center" wrapText="1" readingOrder="1"/>
    </xf>
    <xf numFmtId="0" fontId="79" fillId="3" borderId="116" xfId="0" applyFont="1" applyFill="1" applyBorder="1" applyAlignment="1">
      <alignment horizontal="left" vertical="center" wrapText="1" readingOrder="1"/>
    </xf>
    <xf numFmtId="0" fontId="75" fillId="0" borderId="0" xfId="0" applyFont="1"/>
    <xf numFmtId="0" fontId="79" fillId="3" borderId="116" xfId="0" applyFont="1" applyFill="1" applyBorder="1" applyAlignment="1">
      <alignment horizontal="left" vertical="center"/>
    </xf>
    <xf numFmtId="0" fontId="79" fillId="3" borderId="116" xfId="0" applyFont="1" applyFill="1" applyBorder="1" applyAlignment="1">
      <alignment vertical="center" wrapText="1"/>
    </xf>
    <xf numFmtId="0" fontId="79" fillId="3" borderId="116" xfId="0" applyFont="1" applyFill="1" applyBorder="1" applyAlignment="1">
      <alignment vertical="center" wrapText="1" readingOrder="1"/>
    </xf>
    <xf numFmtId="0" fontId="79" fillId="3" borderId="116" xfId="0" applyFont="1" applyFill="1" applyBorder="1" applyAlignment="1">
      <alignment vertical="center"/>
    </xf>
    <xf numFmtId="0" fontId="79" fillId="3" borderId="116" xfId="0" applyFont="1" applyFill="1" applyBorder="1" applyAlignment="1">
      <alignment horizontal="center" vertical="center"/>
    </xf>
    <xf numFmtId="0" fontId="79" fillId="3" borderId="117" xfId="0" applyFont="1" applyFill="1" applyBorder="1" applyAlignment="1">
      <alignment horizontal="center" vertical="center" wrapText="1" readingOrder="1"/>
    </xf>
    <xf numFmtId="0" fontId="79" fillId="3" borderId="117" xfId="0" applyFont="1" applyFill="1" applyBorder="1" applyAlignment="1">
      <alignment horizontal="left" vertical="center" wrapText="1"/>
    </xf>
    <xf numFmtId="0" fontId="79" fillId="3" borderId="11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13" xfId="0" applyFont="1" applyFill="1" applyBorder="1" applyAlignment="1">
      <alignment horizontal="center" vertical="center"/>
    </xf>
    <xf numFmtId="0" fontId="84" fillId="5" borderId="113" xfId="0" applyFont="1" applyFill="1" applyBorder="1" applyAlignment="1">
      <alignment horizontal="center" vertical="center"/>
    </xf>
    <xf numFmtId="0" fontId="84" fillId="5" borderId="113" xfId="0" applyFont="1" applyFill="1" applyBorder="1" applyAlignment="1">
      <alignment vertical="center" wrapText="1"/>
    </xf>
    <xf numFmtId="0" fontId="84" fillId="3" borderId="113" xfId="0" applyFont="1" applyFill="1" applyBorder="1" applyAlignment="1">
      <alignment horizontal="left" vertical="top" wrapText="1"/>
    </xf>
    <xf numFmtId="0" fontId="85" fillId="3" borderId="113" xfId="0" applyFont="1" applyFill="1" applyBorder="1" applyAlignment="1">
      <alignment horizontal="center" vertical="center" wrapText="1"/>
    </xf>
    <xf numFmtId="0" fontId="86" fillId="3" borderId="113" xfId="0" applyFont="1" applyFill="1" applyBorder="1" applyAlignment="1">
      <alignment horizontal="center" vertical="center" wrapText="1"/>
    </xf>
    <xf numFmtId="0" fontId="86" fillId="3" borderId="113" xfId="0" applyFont="1" applyFill="1" applyBorder="1" applyAlignment="1">
      <alignment horizontal="left" vertical="center"/>
    </xf>
    <xf numFmtId="0" fontId="84" fillId="0" borderId="113" xfId="0" applyFont="1" applyBorder="1" applyAlignment="1">
      <alignment vertical="top" wrapText="1"/>
    </xf>
    <xf numFmtId="0" fontId="85" fillId="3" borderId="113" xfId="0" applyFont="1" applyFill="1" applyBorder="1" applyAlignment="1">
      <alignment horizontal="center" vertical="center"/>
    </xf>
    <xf numFmtId="0" fontId="86" fillId="3" borderId="113" xfId="0" applyFont="1" applyFill="1" applyBorder="1" applyAlignment="1">
      <alignment horizontal="center" vertical="center"/>
    </xf>
    <xf numFmtId="0" fontId="84" fillId="3" borderId="113" xfId="0" applyFont="1" applyFill="1" applyBorder="1" applyAlignment="1">
      <alignment horizontal="left" vertical="center" wrapText="1"/>
    </xf>
    <xf numFmtId="0" fontId="84" fillId="0" borderId="113" xfId="0" applyFont="1" applyBorder="1" applyAlignment="1">
      <alignment horizontal="left" vertical="center" wrapText="1"/>
    </xf>
    <xf numFmtId="0" fontId="86" fillId="0" borderId="11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0" fillId="0" borderId="35" xfId="0" applyBorder="1" applyAlignment="1">
      <alignment vertical="center" wrapText="1"/>
    </xf>
    <xf numFmtId="0" fontId="0" fillId="0" borderId="24" xfId="0" applyBorder="1" applyAlignment="1">
      <alignment vertical="center" wrapText="1"/>
    </xf>
    <xf numFmtId="0" fontId="4" fillId="0" borderId="6" xfId="0" applyFont="1" applyBorder="1" applyAlignment="1">
      <alignment vertical="center"/>
    </xf>
    <xf numFmtId="0" fontId="87" fillId="0" borderId="6" xfId="0" applyFont="1" applyBorder="1" applyAlignment="1">
      <alignment vertical="center" wrapText="1"/>
    </xf>
    <xf numFmtId="4" fontId="0" fillId="0" borderId="76" xfId="0" applyNumberFormat="1" applyBorder="1" applyAlignment="1">
      <alignment horizontal="center" vertical="center" wrapText="1"/>
    </xf>
    <xf numFmtId="4" fontId="0" fillId="0" borderId="121" xfId="0" applyNumberFormat="1" applyBorder="1" applyAlignment="1">
      <alignment horizontal="center" vertical="center" wrapText="1"/>
    </xf>
    <xf numFmtId="4" fontId="0" fillId="0" borderId="122" xfId="0" applyNumberFormat="1" applyBorder="1" applyAlignment="1">
      <alignment horizontal="center" vertical="center" wrapText="1"/>
    </xf>
    <xf numFmtId="0" fontId="4" fillId="0" borderId="32" xfId="0" applyFont="1" applyBorder="1" applyAlignment="1">
      <alignment vertical="center"/>
    </xf>
    <xf numFmtId="4" fontId="0" fillId="0" borderId="32" xfId="0" applyNumberFormat="1" applyBorder="1" applyAlignment="1">
      <alignment horizontal="center" vertical="center" wrapText="1"/>
    </xf>
    <xf numFmtId="0" fontId="23" fillId="0" borderId="35" xfId="0" applyFont="1" applyBorder="1" applyAlignment="1" applyProtection="1">
      <alignment horizontal="center" vertical="center" wrapText="1"/>
      <protection locked="0"/>
    </xf>
    <xf numFmtId="164" fontId="19"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8" fillId="19" borderId="116" xfId="0" applyFont="1" applyFill="1" applyBorder="1" applyAlignment="1">
      <alignment horizontal="center" vertical="center" wrapText="1" readingOrder="1"/>
    </xf>
    <xf numFmtId="0" fontId="77" fillId="3" borderId="116" xfId="0" applyFont="1" applyFill="1" applyBorder="1" applyAlignment="1">
      <alignment horizontal="center" vertical="center" wrapText="1" readingOrder="1"/>
    </xf>
    <xf numFmtId="0" fontId="77" fillId="0" borderId="116" xfId="0" applyFont="1" applyBorder="1" applyAlignment="1">
      <alignment horizontal="left" vertical="center" wrapText="1" readingOrder="1"/>
    </xf>
    <xf numFmtId="0" fontId="77" fillId="0" borderId="116"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5" xfId="0" applyFont="1" applyFill="1" applyBorder="1" applyAlignment="1" applyProtection="1">
      <alignment horizontal="center" vertical="center" wrapText="1"/>
      <protection locked="0"/>
    </xf>
    <xf numFmtId="0" fontId="76" fillId="5" borderId="113" xfId="0" applyFont="1" applyFill="1" applyBorder="1" applyAlignment="1" applyProtection="1">
      <alignment horizontal="center" vertical="center"/>
      <protection locked="0"/>
    </xf>
    <xf numFmtId="0" fontId="75" fillId="5" borderId="113" xfId="0" applyFont="1" applyFill="1" applyBorder="1" applyAlignment="1" applyProtection="1">
      <alignment horizontal="center" vertical="center"/>
      <protection locked="0"/>
    </xf>
    <xf numFmtId="0" fontId="77" fillId="0" borderId="113" xfId="0" applyFont="1" applyBorder="1" applyAlignment="1" applyProtection="1">
      <alignment horizontal="center" vertical="center"/>
      <protection locked="0"/>
    </xf>
    <xf numFmtId="0" fontId="77" fillId="20"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6" fillId="5" borderId="113" xfId="0" applyFont="1" applyFill="1" applyBorder="1" applyAlignment="1" applyProtection="1">
      <alignment horizontal="left" vertical="center" wrapText="1"/>
      <protection locked="0"/>
    </xf>
    <xf numFmtId="0" fontId="77" fillId="0" borderId="117" xfId="0" applyFont="1" applyBorder="1" applyAlignment="1">
      <alignment horizontal="center" vertical="center" wrapText="1" readingOrder="1"/>
    </xf>
    <xf numFmtId="0" fontId="77" fillId="0" borderId="119"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83" fillId="19" borderId="113" xfId="0" applyFont="1" applyFill="1" applyBorder="1" applyAlignment="1">
      <alignment horizontal="center"/>
    </xf>
    <xf numFmtId="0" fontId="81" fillId="0" borderId="0" xfId="0" applyFont="1" applyAlignment="1">
      <alignment horizontal="center" vertical="center" wrapText="1"/>
    </xf>
    <xf numFmtId="0" fontId="84" fillId="20" borderId="113" xfId="0" applyFont="1" applyFill="1" applyBorder="1" applyAlignment="1">
      <alignment horizontal="center" vertical="center" wrapText="1"/>
    </xf>
    <xf numFmtId="0" fontId="84" fillId="20" borderId="113"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5"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2" xfId="1" applyFont="1" applyFill="1" applyBorder="1" applyAlignment="1">
      <alignment horizontal="justify" vertical="center" wrapText="1"/>
    </xf>
    <xf numFmtId="0" fontId="54" fillId="3" borderId="102"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8" xfId="2" applyFont="1" applyFill="1" applyBorder="1" applyAlignment="1">
      <alignment horizontal="center" vertical="center" wrapText="1"/>
    </xf>
    <xf numFmtId="0" fontId="61" fillId="4" borderId="88" xfId="1" applyFont="1" applyFill="1" applyBorder="1" applyAlignment="1">
      <alignment horizontal="center" vertical="center"/>
    </xf>
    <xf numFmtId="0" fontId="61" fillId="4" borderId="104"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3" xfId="0" applyFont="1" applyFill="1" applyBorder="1" applyAlignment="1">
      <alignment vertical="center" wrapText="1"/>
    </xf>
    <xf numFmtId="0" fontId="60" fillId="3" borderId="17" xfId="0" applyFont="1" applyFill="1" applyBorder="1" applyAlignment="1">
      <alignment vertical="center" wrapText="1"/>
    </xf>
    <xf numFmtId="0" fontId="60" fillId="3" borderId="86" xfId="0" applyFont="1" applyFill="1" applyBorder="1" applyAlignment="1">
      <alignment vertical="center" wrapText="1"/>
    </xf>
    <xf numFmtId="0" fontId="60" fillId="3" borderId="87"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9"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7"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8"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9"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1" xfId="2" applyFont="1" applyFill="1" applyBorder="1" applyAlignment="1">
      <alignment horizontal="center" vertical="center" wrapText="1"/>
    </xf>
    <xf numFmtId="0" fontId="61" fillId="4" borderId="100" xfId="2" applyFont="1" applyFill="1" applyBorder="1" applyAlignment="1">
      <alignment horizontal="center" vertical="center" wrapText="1"/>
    </xf>
    <xf numFmtId="0" fontId="61" fillId="4" borderId="101" xfId="1" applyFont="1" applyFill="1" applyBorder="1" applyAlignment="1">
      <alignment horizontal="center" vertical="center"/>
    </xf>
    <xf numFmtId="0" fontId="61"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70" fillId="10" borderId="0" xfId="0" applyFont="1" applyFill="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0" borderId="31" xfId="0" applyBorder="1" applyAlignment="1">
      <alignment horizontal="center" vertical="top"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31" xfId="0"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0" borderId="35" xfId="0" applyBorder="1" applyAlignment="1">
      <alignment horizontal="center" vertical="top" wrapText="1"/>
    </xf>
    <xf numFmtId="0" fontId="0" fillId="0" borderId="6" xfId="0" applyBorder="1" applyAlignment="1">
      <alignment horizontal="center" vertical="top" wrapText="1"/>
    </xf>
    <xf numFmtId="0" fontId="0" fillId="0" borderId="24" xfId="0" applyBorder="1" applyAlignment="1">
      <alignment horizontal="center" vertical="top"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9"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9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0" xfId="0" applyAlignment="1">
      <alignment horizontal="center" vertical="center" wrapText="1"/>
    </xf>
    <xf numFmtId="0" fontId="0" fillId="0" borderId="89" xfId="0" applyBorder="1" applyAlignment="1">
      <alignment horizontal="center" vertical="center" wrapText="1"/>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12" fillId="11" borderId="94" xfId="0" applyFont="1" applyFill="1" applyBorder="1" applyAlignment="1">
      <alignment horizontal="center" vertical="center" wrapText="1"/>
    </xf>
    <xf numFmtId="0" fontId="12" fillId="11" borderId="95"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12" fillId="0" borderId="23" xfId="0" applyFont="1" applyBorder="1" applyAlignment="1">
      <alignment horizontal="center" vertical="center" wrapText="1"/>
    </xf>
    <xf numFmtId="0" fontId="12" fillId="0" borderId="28"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0" fillId="0" borderId="92" xfId="0" applyBorder="1" applyAlignment="1">
      <alignment horizontal="center" vertical="center" wrapText="1"/>
    </xf>
    <xf numFmtId="0" fontId="0" fillId="0" borderId="45" xfId="0" applyBorder="1" applyAlignment="1">
      <alignment horizontal="center" vertical="center" wrapText="1"/>
    </xf>
    <xf numFmtId="0" fontId="0" fillId="0" borderId="93"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7" fillId="4" borderId="60" xfId="0" applyFont="1" applyFill="1" applyBorder="1" applyAlignment="1">
      <alignment horizontal="center" vertical="center"/>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14" fontId="0" fillId="3" borderId="123" xfId="0" applyNumberFormat="1" applyFill="1" applyBorder="1" applyAlignment="1">
      <alignment horizontal="center" vertical="center" wrapText="1"/>
    </xf>
    <xf numFmtId="0" fontId="0" fillId="3" borderId="124" xfId="0" applyFill="1" applyBorder="1" applyAlignment="1">
      <alignment horizontal="center" vertical="center" wrapText="1"/>
    </xf>
    <xf numFmtId="0" fontId="0" fillId="3" borderId="121" xfId="0" applyFill="1" applyBorder="1" applyAlignment="1">
      <alignment horizontal="center" vertical="center" wrapText="1"/>
    </xf>
    <xf numFmtId="0" fontId="0" fillId="3" borderId="44" xfId="0" applyFill="1" applyBorder="1" applyAlignment="1">
      <alignment horizontal="left" vertical="center" wrapText="1"/>
    </xf>
    <xf numFmtId="0" fontId="0" fillId="3" borderId="28" xfId="0" applyFill="1" applyBorder="1" applyAlignment="1">
      <alignment horizontal="left" vertical="center" wrapText="1"/>
    </xf>
    <xf numFmtId="0" fontId="0" fillId="3" borderId="46" xfId="0" applyFill="1" applyBorder="1" applyAlignment="1">
      <alignment horizontal="left"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32" xfId="0" applyFill="1" applyBorder="1" applyAlignment="1">
      <alignment horizontal="center" vertical="center" wrapText="1"/>
    </xf>
    <xf numFmtId="0" fontId="0" fillId="3" borderId="46" xfId="0" applyFill="1" applyBorder="1" applyAlignment="1">
      <alignment horizontal="center" vertical="center" wrapText="1"/>
    </xf>
    <xf numFmtId="0" fontId="13" fillId="0" borderId="35" xfId="0" applyFont="1" applyBorder="1" applyAlignment="1">
      <alignment horizontal="left" vertical="center" wrapText="1"/>
    </xf>
    <xf numFmtId="0" fontId="13" fillId="0" borderId="6" xfId="0" applyFont="1" applyBorder="1" applyAlignment="1">
      <alignment horizontal="left" vertical="center"/>
    </xf>
    <xf numFmtId="0" fontId="88" fillId="0" borderId="32" xfId="0" applyFont="1" applyBorder="1" applyAlignment="1">
      <alignment horizontal="left" vertical="center" wrapText="1"/>
    </xf>
    <xf numFmtId="0" fontId="88" fillId="0" borderId="28" xfId="0" applyFont="1" applyBorder="1" applyAlignment="1">
      <alignment horizontal="left" vertical="center"/>
    </xf>
    <xf numFmtId="0" fontId="88" fillId="0" borderId="23" xfId="0" applyFont="1" applyBorder="1" applyAlignment="1">
      <alignment horizontal="left" vertical="center"/>
    </xf>
    <xf numFmtId="0" fontId="0" fillId="3" borderId="32" xfId="0" applyFill="1" applyBorder="1" applyAlignment="1">
      <alignment horizontal="left" vertical="center" wrapText="1"/>
    </xf>
    <xf numFmtId="0" fontId="0" fillId="3" borderId="23" xfId="0" applyFill="1" applyBorder="1" applyAlignment="1">
      <alignment horizontal="left"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26" fillId="0" borderId="120" xfId="0" applyFont="1" applyBorder="1" applyAlignment="1">
      <alignment horizontal="center" vertical="center" wrapText="1"/>
    </xf>
    <xf numFmtId="0" fontId="26" fillId="0" borderId="31" xfId="0" applyFont="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4" xfId="0" applyFont="1" applyBorder="1" applyAlignment="1">
      <alignment horizontal="left" vertical="top" wrapText="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4" xfId="0" applyFont="1" applyBorder="1" applyAlignment="1">
      <alignment horizontal="left" vertical="center" wrapText="1"/>
    </xf>
    <xf numFmtId="0" fontId="48" fillId="0" borderId="6" xfId="0" applyFont="1" applyBorder="1" applyAlignment="1">
      <alignment horizontal="left" vertical="center" wrapText="1"/>
    </xf>
    <xf numFmtId="0" fontId="44" fillId="6" borderId="0" xfId="0" applyFont="1" applyFill="1" applyAlignment="1">
      <alignment horizontal="center" vertical="center" wrapText="1" readingOrder="1"/>
    </xf>
    <xf numFmtId="0" fontId="44" fillId="6" borderId="6" xfId="0" applyFont="1" applyFill="1" applyBorder="1" applyAlignment="1">
      <alignment horizontal="center" vertical="center" wrapText="1" readingOrder="1"/>
    </xf>
    <xf numFmtId="0" fontId="42" fillId="0" borderId="71" xfId="0" applyFont="1" applyBorder="1" applyAlignment="1">
      <alignment horizontal="center" vertical="center"/>
    </xf>
    <xf numFmtId="0" fontId="42"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13" fillId="0" borderId="24" xfId="0" applyFont="1" applyBorder="1" applyAlignment="1">
      <alignment horizontal="center" vertical="center"/>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7" xfId="0" applyFont="1" applyBorder="1" applyAlignment="1">
      <alignment horizontal="left" vertical="center" wrapText="1"/>
    </xf>
    <xf numFmtId="0" fontId="13" fillId="0" borderId="78" xfId="0" applyFont="1" applyBorder="1" applyAlignment="1">
      <alignment horizontal="left" vertical="center" wrapText="1"/>
    </xf>
    <xf numFmtId="0" fontId="13" fillId="0" borderId="77" xfId="0" applyFont="1" applyBorder="1" applyAlignment="1">
      <alignment horizontal="center" vertical="center"/>
    </xf>
    <xf numFmtId="0" fontId="13" fillId="0" borderId="35" xfId="0" applyFont="1" applyBorder="1" applyAlignment="1">
      <alignment horizontal="center" vertical="center"/>
    </xf>
    <xf numFmtId="0" fontId="29" fillId="17" borderId="47" xfId="0" applyFont="1" applyFill="1" applyBorder="1" applyAlignment="1">
      <alignment horizontal="center"/>
    </xf>
    <xf numFmtId="0" fontId="29" fillId="17" borderId="48" xfId="0" applyFont="1" applyFill="1" applyBorder="1" applyAlignment="1">
      <alignment horizont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0"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49"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44" xfId="0" applyFont="1" applyBorder="1" applyAlignment="1">
      <alignment horizontal="left" vertical="center" wrapText="1"/>
    </xf>
    <xf numFmtId="0" fontId="13" fillId="0" borderId="28" xfId="0" applyFont="1" applyBorder="1" applyAlignment="1">
      <alignment horizontal="left" vertical="center" wrapText="1"/>
    </xf>
    <xf numFmtId="0" fontId="13" fillId="0" borderId="46" xfId="0" applyFont="1" applyBorder="1" applyAlignment="1">
      <alignment horizontal="left" vertical="center" wrapText="1"/>
    </xf>
    <xf numFmtId="0" fontId="13" fillId="0" borderId="78" xfId="0" applyFont="1" applyBorder="1" applyAlignment="1">
      <alignment horizontal="center" vertical="center"/>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0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84666</xdr:colOff>
      <xdr:row>0</xdr:row>
      <xdr:rowOff>97367</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84666" y="97367"/>
          <a:ext cx="2505074" cy="914400"/>
        </a:xfrm>
        <a:prstGeom prst="rect">
          <a:avLst/>
        </a:prstGeom>
      </xdr:spPr>
    </xdr:pic>
    <xdr:clientData/>
  </xdr:oneCellAnchor>
  <xdr:twoCellAnchor editAs="oneCell">
    <xdr:from>
      <xdr:col>6</xdr:col>
      <xdr:colOff>603249</xdr:colOff>
      <xdr:row>0</xdr:row>
      <xdr:rowOff>412750</xdr:rowOff>
    </xdr:from>
    <xdr:to>
      <xdr:col>8</xdr:col>
      <xdr:colOff>310090</xdr:colOff>
      <xdr:row>3</xdr:row>
      <xdr:rowOff>169</xdr:rowOff>
    </xdr:to>
    <xdr:pic>
      <xdr:nvPicPr>
        <xdr:cNvPr id="5" name="Picture 9">
          <a:extLst>
            <a:ext uri="{FF2B5EF4-FFF2-40B4-BE49-F238E27FC236}">
              <a16:creationId xmlns:a16="http://schemas.microsoft.com/office/drawing/2014/main" id="{30EEA2F5-9ED6-479B-90BD-B4D6528871A0}"/>
            </a:ext>
          </a:extLst>
        </xdr:cNvPr>
        <xdr:cNvPicPr>
          <a:picLocks noChangeAspect="1"/>
        </xdr:cNvPicPr>
      </xdr:nvPicPr>
      <xdr:blipFill>
        <a:blip xmlns:r="http://schemas.openxmlformats.org/officeDocument/2006/relationships" r:embed="rId2"/>
        <a:stretch>
          <a:fillRect/>
        </a:stretch>
      </xdr:blipFill>
      <xdr:spPr>
        <a:xfrm>
          <a:off x="12636499" y="412750"/>
          <a:ext cx="1357841" cy="4975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3" name="CuadroTexto 22">
          <a:extLst>
            <a:ext uri="{FF2B5EF4-FFF2-40B4-BE49-F238E27FC236}">
              <a16:creationId xmlns:a16="http://schemas.microsoft.com/office/drawing/2014/main" id="{1ADA98A1-36D2-4CD8-B604-F9349F3C671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226359</xdr:colOff>
      <xdr:row>0</xdr:row>
      <xdr:rowOff>115652</xdr:rowOff>
    </xdr:from>
    <xdr:to>
      <xdr:col>0</xdr:col>
      <xdr:colOff>2773100</xdr:colOff>
      <xdr:row>0</xdr:row>
      <xdr:rowOff>988672</xdr:rowOff>
    </xdr:to>
    <xdr:pic>
      <xdr:nvPicPr>
        <xdr:cNvPr id="24" name="Picture 8">
          <a:extLst>
            <a:ext uri="{FF2B5EF4-FFF2-40B4-BE49-F238E27FC236}">
              <a16:creationId xmlns:a16="http://schemas.microsoft.com/office/drawing/2014/main" id="{D528DC50-EC65-43E1-8D5B-00698D8E44B6}"/>
            </a:ext>
          </a:extLst>
        </xdr:cNvPr>
        <xdr:cNvPicPr>
          <a:picLocks noChangeAspect="1"/>
        </xdr:cNvPicPr>
      </xdr:nvPicPr>
      <xdr:blipFill>
        <a:blip xmlns:r="http://schemas.openxmlformats.org/officeDocument/2006/relationships" r:embed="rId1"/>
        <a:stretch>
          <a:fillRect/>
        </a:stretch>
      </xdr:blipFill>
      <xdr:spPr>
        <a:xfrm>
          <a:off x="226359" y="115652"/>
          <a:ext cx="2546741" cy="873020"/>
        </a:xfrm>
        <a:prstGeom prst="rect">
          <a:avLst/>
        </a:prstGeom>
      </xdr:spPr>
    </xdr:pic>
    <xdr:clientData/>
  </xdr:twoCellAnchor>
  <xdr:twoCellAnchor editAs="oneCell">
    <xdr:from>
      <xdr:col>4</xdr:col>
      <xdr:colOff>1209675</xdr:colOff>
      <xdr:row>0</xdr:row>
      <xdr:rowOff>177271</xdr:rowOff>
    </xdr:from>
    <xdr:to>
      <xdr:col>4</xdr:col>
      <xdr:colOff>2544019</xdr:colOff>
      <xdr:row>0</xdr:row>
      <xdr:rowOff>747532</xdr:rowOff>
    </xdr:to>
    <xdr:pic>
      <xdr:nvPicPr>
        <xdr:cNvPr id="25" name="Picture 9">
          <a:extLst>
            <a:ext uri="{FF2B5EF4-FFF2-40B4-BE49-F238E27FC236}">
              <a16:creationId xmlns:a16="http://schemas.microsoft.com/office/drawing/2014/main" id="{8CEA2218-621F-4238-99AE-3401A06EBE6A}"/>
            </a:ext>
          </a:extLst>
        </xdr:cNvPr>
        <xdr:cNvPicPr>
          <a:picLocks noChangeAspect="1"/>
        </xdr:cNvPicPr>
      </xdr:nvPicPr>
      <xdr:blipFill>
        <a:blip xmlns:r="http://schemas.openxmlformats.org/officeDocument/2006/relationships" r:embed="rId2"/>
        <a:stretch>
          <a:fillRect/>
        </a:stretch>
      </xdr:blipFill>
      <xdr:spPr>
        <a:xfrm>
          <a:off x="12217681" y="177271"/>
          <a:ext cx="1334344" cy="57026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051C9D43-BA2A-4481-B05C-CC7B482F4652}"/>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673809</xdr:colOff>
      <xdr:row>0</xdr:row>
      <xdr:rowOff>417158</xdr:rowOff>
    </xdr:from>
    <xdr:to>
      <xdr:col>5</xdr:col>
      <xdr:colOff>2146301</xdr:colOff>
      <xdr:row>0</xdr:row>
      <xdr:rowOff>910167</xdr:rowOff>
    </xdr:to>
    <xdr:pic>
      <xdr:nvPicPr>
        <xdr:cNvPr id="20" name="Picture 10">
          <a:extLst>
            <a:ext uri="{FF2B5EF4-FFF2-40B4-BE49-F238E27FC236}">
              <a16:creationId xmlns:a16="http://schemas.microsoft.com/office/drawing/2014/main" id="{89BC77A0-F62E-4B44-999D-A9510054A30C}"/>
            </a:ext>
          </a:extLst>
        </xdr:cNvPr>
        <xdr:cNvPicPr>
          <a:picLocks noChangeAspect="1"/>
        </xdr:cNvPicPr>
      </xdr:nvPicPr>
      <xdr:blipFill>
        <a:blip xmlns:r="http://schemas.openxmlformats.org/officeDocument/2006/relationships" r:embed="rId1"/>
        <a:stretch>
          <a:fillRect/>
        </a:stretch>
      </xdr:blipFill>
      <xdr:spPr>
        <a:xfrm>
          <a:off x="8960559" y="417158"/>
          <a:ext cx="1472492" cy="493009"/>
        </a:xfrm>
        <a:prstGeom prst="rect">
          <a:avLst/>
        </a:prstGeom>
      </xdr:spPr>
    </xdr:pic>
    <xdr:clientData/>
  </xdr:twoCellAnchor>
  <xdr:twoCellAnchor editAs="oneCell">
    <xdr:from>
      <xdr:col>0</xdr:col>
      <xdr:colOff>137583</xdr:colOff>
      <xdr:row>0</xdr:row>
      <xdr:rowOff>275167</xdr:rowOff>
    </xdr:from>
    <xdr:to>
      <xdr:col>0</xdr:col>
      <xdr:colOff>2573867</xdr:colOff>
      <xdr:row>0</xdr:row>
      <xdr:rowOff>1068917</xdr:rowOff>
    </xdr:to>
    <xdr:pic>
      <xdr:nvPicPr>
        <xdr:cNvPr id="21" name="Imagen 20">
          <a:extLst>
            <a:ext uri="{FF2B5EF4-FFF2-40B4-BE49-F238E27FC236}">
              <a16:creationId xmlns:a16="http://schemas.microsoft.com/office/drawing/2014/main" id="{9EDE7DE1-6AB0-4D51-80D0-1D61AA46623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583" y="275167"/>
          <a:ext cx="2436284" cy="793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171083</xdr:colOff>
      <xdr:row>0</xdr:row>
      <xdr:rowOff>68035</xdr:rowOff>
    </xdr:from>
    <xdr:to>
      <xdr:col>2</xdr:col>
      <xdr:colOff>1415143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083"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311726</xdr:colOff>
      <xdr:row>1</xdr:row>
      <xdr:rowOff>34638</xdr:rowOff>
    </xdr:from>
    <xdr:to>
      <xdr:col>1</xdr:col>
      <xdr:colOff>1627908</xdr:colOff>
      <xdr:row>1</xdr:row>
      <xdr:rowOff>777876</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6" y="242456"/>
          <a:ext cx="2545773" cy="7432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658091</xdr:colOff>
      <xdr:row>0</xdr:row>
      <xdr:rowOff>103910</xdr:rowOff>
    </xdr:from>
    <xdr:to>
      <xdr:col>12</xdr:col>
      <xdr:colOff>1679863</xdr:colOff>
      <xdr:row>1</xdr:row>
      <xdr:rowOff>796637</xdr:rowOff>
    </xdr:to>
    <xdr:pic>
      <xdr:nvPicPr>
        <xdr:cNvPr id="4" name="Picture 9">
          <a:extLst>
            <a:ext uri="{FF2B5EF4-FFF2-40B4-BE49-F238E27FC236}">
              <a16:creationId xmlns:a16="http://schemas.microsoft.com/office/drawing/2014/main" id="{6146AA38-93B2-4FED-AF6B-3E8B5B617599}"/>
            </a:ext>
          </a:extLst>
        </xdr:cNvPr>
        <xdr:cNvPicPr>
          <a:picLocks noChangeAspect="1"/>
        </xdr:cNvPicPr>
      </xdr:nvPicPr>
      <xdr:blipFill>
        <a:blip xmlns:r="http://schemas.openxmlformats.org/officeDocument/2006/relationships" r:embed="rId2"/>
        <a:stretch>
          <a:fillRect/>
        </a:stretch>
      </xdr:blipFill>
      <xdr:spPr>
        <a:xfrm>
          <a:off x="17179636" y="103910"/>
          <a:ext cx="2199409" cy="90054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311727</xdr:colOff>
      <xdr:row>0</xdr:row>
      <xdr:rowOff>69273</xdr:rowOff>
    </xdr:from>
    <xdr:to>
      <xdr:col>1</xdr:col>
      <xdr:colOff>1679864</xdr:colOff>
      <xdr:row>1</xdr:row>
      <xdr:rowOff>587374</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1727" y="69273"/>
          <a:ext cx="2597728"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917864</xdr:colOff>
      <xdr:row>1</xdr:row>
      <xdr:rowOff>1</xdr:rowOff>
    </xdr:from>
    <xdr:to>
      <xdr:col>12</xdr:col>
      <xdr:colOff>1074571</xdr:colOff>
      <xdr:row>1</xdr:row>
      <xdr:rowOff>570262</xdr:rowOff>
    </xdr:to>
    <xdr:pic>
      <xdr:nvPicPr>
        <xdr:cNvPr id="4" name="Picture 9">
          <a:extLst>
            <a:ext uri="{FF2B5EF4-FFF2-40B4-BE49-F238E27FC236}">
              <a16:creationId xmlns:a16="http://schemas.microsoft.com/office/drawing/2014/main" id="{F4D693D4-56CA-4E8B-9A7A-01E51F01F005}"/>
            </a:ext>
          </a:extLst>
        </xdr:cNvPr>
        <xdr:cNvPicPr>
          <a:picLocks noChangeAspect="1"/>
        </xdr:cNvPicPr>
      </xdr:nvPicPr>
      <xdr:blipFill>
        <a:blip xmlns:r="http://schemas.openxmlformats.org/officeDocument/2006/relationships" r:embed="rId2"/>
        <a:stretch>
          <a:fillRect/>
        </a:stretch>
      </xdr:blipFill>
      <xdr:spPr>
        <a:xfrm>
          <a:off x="17439409" y="207819"/>
          <a:ext cx="1334344" cy="57026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225136</xdr:colOff>
      <xdr:row>0</xdr:row>
      <xdr:rowOff>103910</xdr:rowOff>
    </xdr:from>
    <xdr:to>
      <xdr:col>1</xdr:col>
      <xdr:colOff>1801091</xdr:colOff>
      <xdr:row>1</xdr:row>
      <xdr:rowOff>622011</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03910"/>
          <a:ext cx="280554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1</xdr:row>
      <xdr:rowOff>1</xdr:rowOff>
    </xdr:from>
    <xdr:to>
      <xdr:col>12</xdr:col>
      <xdr:colOff>1126525</xdr:colOff>
      <xdr:row>1</xdr:row>
      <xdr:rowOff>570262</xdr:rowOff>
    </xdr:to>
    <xdr:pic>
      <xdr:nvPicPr>
        <xdr:cNvPr id="4" name="Picture 9">
          <a:extLst>
            <a:ext uri="{FF2B5EF4-FFF2-40B4-BE49-F238E27FC236}">
              <a16:creationId xmlns:a16="http://schemas.microsoft.com/office/drawing/2014/main" id="{65227D71-7DD0-49EC-AC91-85E156663EB8}"/>
            </a:ext>
          </a:extLst>
        </xdr:cNvPr>
        <xdr:cNvPicPr>
          <a:picLocks noChangeAspect="1"/>
        </xdr:cNvPicPr>
      </xdr:nvPicPr>
      <xdr:blipFill>
        <a:blip xmlns:r="http://schemas.openxmlformats.org/officeDocument/2006/relationships" r:embed="rId2"/>
        <a:stretch>
          <a:fillRect/>
        </a:stretch>
      </xdr:blipFill>
      <xdr:spPr>
        <a:xfrm>
          <a:off x="17110364" y="207819"/>
          <a:ext cx="1715344" cy="57026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225136</xdr:colOff>
      <xdr:row>0</xdr:row>
      <xdr:rowOff>173183</xdr:rowOff>
    </xdr:from>
    <xdr:to>
      <xdr:col>1</xdr:col>
      <xdr:colOff>1746247</xdr:colOff>
      <xdr:row>1</xdr:row>
      <xdr:rowOff>917864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5136" y="173183"/>
          <a:ext cx="2750702" cy="9524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675409</xdr:colOff>
      <xdr:row>1</xdr:row>
      <xdr:rowOff>1</xdr:rowOff>
    </xdr:from>
    <xdr:to>
      <xdr:col>12</xdr:col>
      <xdr:colOff>1489363</xdr:colOff>
      <xdr:row>1</xdr:row>
      <xdr:rowOff>848591</xdr:rowOff>
    </xdr:to>
    <xdr:pic>
      <xdr:nvPicPr>
        <xdr:cNvPr id="4" name="Picture 9">
          <a:extLst>
            <a:ext uri="{FF2B5EF4-FFF2-40B4-BE49-F238E27FC236}">
              <a16:creationId xmlns:a16="http://schemas.microsoft.com/office/drawing/2014/main" id="{E60C64E3-437E-4080-A611-7475991656BF}"/>
            </a:ext>
          </a:extLst>
        </xdr:cNvPr>
        <xdr:cNvPicPr>
          <a:picLocks noChangeAspect="1"/>
        </xdr:cNvPicPr>
      </xdr:nvPicPr>
      <xdr:blipFill>
        <a:blip xmlns:r="http://schemas.openxmlformats.org/officeDocument/2006/relationships" r:embed="rId2"/>
        <a:stretch>
          <a:fillRect/>
        </a:stretch>
      </xdr:blipFill>
      <xdr:spPr>
        <a:xfrm>
          <a:off x="17196954" y="207819"/>
          <a:ext cx="1991591" cy="8485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topLeftCell="A10" zoomScale="90" zoomScaleNormal="90" workbookViewId="0">
      <selection activeCell="C11" sqref="C11:I11"/>
    </sheetView>
  </sheetViews>
  <sheetFormatPr baseColWidth="10" defaultColWidth="11.42578125" defaultRowHeight="15"/>
  <cols>
    <col min="1" max="1" width="28.140625" customWidth="1"/>
    <col min="2" max="2" width="30.42578125" customWidth="1"/>
    <col min="3" max="3" width="30.42578125" style="6" customWidth="1"/>
    <col min="4" max="6" width="30.42578125" customWidth="1"/>
    <col min="7" max="8" width="12.42578125" customWidth="1"/>
  </cols>
  <sheetData>
    <row r="1" spans="1:9" ht="42" customHeight="1">
      <c r="A1" s="272"/>
      <c r="B1" s="272"/>
      <c r="C1" s="272"/>
      <c r="D1" s="272"/>
      <c r="E1" s="272"/>
      <c r="F1" s="272"/>
    </row>
    <row r="5" spans="1:9">
      <c r="D5" s="15"/>
      <c r="E5" s="15"/>
      <c r="F5" s="15"/>
      <c r="G5" s="15"/>
      <c r="H5" s="15"/>
    </row>
    <row r="6" spans="1:9">
      <c r="D6" s="15"/>
      <c r="E6" s="15"/>
      <c r="F6" s="15"/>
      <c r="G6" s="15"/>
      <c r="H6" s="15"/>
    </row>
    <row r="7" spans="1:9" ht="33.75">
      <c r="A7" s="273" t="s">
        <v>0</v>
      </c>
      <c r="B7" s="273"/>
      <c r="C7" s="273"/>
      <c r="D7" s="273"/>
      <c r="E7" s="273"/>
      <c r="F7" s="273"/>
      <c r="G7" s="273"/>
      <c r="H7" s="273"/>
      <c r="I7" s="273"/>
    </row>
    <row r="9" spans="1:9" s="7" customFormat="1" ht="81.75" customHeight="1">
      <c r="A9" s="8" t="s">
        <v>1</v>
      </c>
      <c r="B9" s="274" t="s">
        <v>523</v>
      </c>
      <c r="C9" s="274"/>
      <c r="D9" s="274"/>
      <c r="E9" s="274"/>
      <c r="F9" s="274"/>
      <c r="G9" s="274"/>
      <c r="H9" s="274"/>
      <c r="I9" s="274"/>
    </row>
    <row r="10" spans="1:9" s="7" customFormat="1" ht="16.899999999999999" customHeight="1">
      <c r="A10" s="13"/>
      <c r="B10" s="14"/>
      <c r="C10" s="14"/>
      <c r="D10" s="13"/>
      <c r="E10" s="12"/>
    </row>
    <row r="11" spans="1:9" s="7" customFormat="1" ht="84" customHeight="1">
      <c r="A11" s="8" t="s">
        <v>3</v>
      </c>
      <c r="B11" s="9" t="s">
        <v>4</v>
      </c>
      <c r="C11" s="271" t="s">
        <v>5</v>
      </c>
      <c r="D11" s="271"/>
      <c r="E11" s="271"/>
      <c r="F11" s="271"/>
      <c r="G11" s="271"/>
      <c r="H11" s="271"/>
      <c r="I11" s="271"/>
    </row>
    <row r="12" spans="1:9" ht="32.25" customHeight="1">
      <c r="A12" s="11"/>
    </row>
    <row r="13" spans="1:9" ht="32.25" customHeight="1">
      <c r="A13" s="10" t="s">
        <v>6</v>
      </c>
      <c r="B13" s="270"/>
      <c r="C13" s="270"/>
      <c r="D13" s="270"/>
      <c r="E13" s="270"/>
      <c r="F13" s="270"/>
      <c r="G13" s="270"/>
      <c r="H13" s="270"/>
      <c r="I13" s="270"/>
    </row>
    <row r="14" spans="1:9" s="7" customFormat="1" ht="69" customHeight="1">
      <c r="A14" s="10" t="s">
        <v>8</v>
      </c>
      <c r="B14" s="271"/>
      <c r="C14" s="271"/>
      <c r="D14" s="271"/>
      <c r="E14" s="271"/>
      <c r="F14" s="271"/>
      <c r="G14" s="271"/>
      <c r="H14" s="271"/>
      <c r="I14" s="271"/>
    </row>
    <row r="15" spans="1:9" s="7" customFormat="1" ht="54" customHeight="1">
      <c r="A15" s="10" t="s">
        <v>9</v>
      </c>
      <c r="B15" s="271" t="s">
        <v>7</v>
      </c>
      <c r="C15" s="271"/>
      <c r="D15" s="271"/>
      <c r="E15" s="271"/>
      <c r="F15" s="271"/>
      <c r="G15" s="271"/>
      <c r="H15" s="271"/>
      <c r="I15" s="271"/>
    </row>
    <row r="16" spans="1:9" s="7" customFormat="1" ht="54" customHeight="1">
      <c r="A16" s="8" t="s">
        <v>10</v>
      </c>
      <c r="B16" s="271"/>
      <c r="C16" s="271"/>
      <c r="D16" s="271"/>
      <c r="E16" s="271"/>
      <c r="F16" s="271"/>
      <c r="G16" s="271"/>
      <c r="H16" s="271"/>
      <c r="I16" s="271"/>
    </row>
    <row r="18" spans="1:9" s="7" customFormat="1" ht="54.75" customHeight="1">
      <c r="A18" s="8" t="s">
        <v>11</v>
      </c>
      <c r="B18" s="269">
        <v>45323</v>
      </c>
      <c r="C18" s="269"/>
      <c r="D18" s="269"/>
      <c r="E18" s="269"/>
      <c r="F18" s="269"/>
      <c r="G18" s="269"/>
      <c r="H18" s="269"/>
      <c r="I18" s="269"/>
    </row>
    <row r="21" spans="1:9" ht="15.75" thickBot="1"/>
    <row r="22" spans="1:9">
      <c r="B22" s="199" t="s">
        <v>12</v>
      </c>
      <c r="C22" s="200" t="s">
        <v>13</v>
      </c>
      <c r="D22" s="200" t="s">
        <v>14</v>
      </c>
      <c r="E22" s="200" t="s">
        <v>15</v>
      </c>
    </row>
    <row r="23" spans="1:9" ht="15.75" thickBot="1">
      <c r="B23" s="201" t="s">
        <v>16</v>
      </c>
      <c r="C23" s="202" t="s">
        <v>17</v>
      </c>
      <c r="D23" s="202" t="s">
        <v>18</v>
      </c>
      <c r="E23" s="202" t="s">
        <v>19</v>
      </c>
    </row>
    <row r="24" spans="1:9">
      <c r="B24" s="203" t="s">
        <v>20</v>
      </c>
      <c r="C24" s="204" t="s">
        <v>11</v>
      </c>
      <c r="D24" s="204" t="s">
        <v>11</v>
      </c>
      <c r="E24" s="204" t="s">
        <v>11</v>
      </c>
    </row>
    <row r="25" spans="1:9" ht="15.75" thickBot="1">
      <c r="B25" s="201">
        <v>1</v>
      </c>
      <c r="C25" s="202" t="s">
        <v>21</v>
      </c>
      <c r="D25" s="202" t="s">
        <v>22</v>
      </c>
      <c r="E25" s="202"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8B18-2BF6-47E7-8002-52364341CBC3}">
  <dimension ref="B2:J30"/>
  <sheetViews>
    <sheetView topLeftCell="A4" workbookViewId="0">
      <selection activeCell="B22" sqref="B22:J30"/>
    </sheetView>
  </sheetViews>
  <sheetFormatPr baseColWidth="10" defaultColWidth="11.42578125" defaultRowHeight="15"/>
  <sheetData>
    <row r="2" spans="2:10" ht="18.75">
      <c r="B2" s="275" t="s">
        <v>24</v>
      </c>
      <c r="C2" s="275"/>
      <c r="D2" s="275"/>
      <c r="E2" s="275"/>
      <c r="F2" s="275"/>
      <c r="G2" s="275"/>
      <c r="H2" s="275"/>
      <c r="I2" s="275"/>
      <c r="J2" s="275"/>
    </row>
    <row r="3" spans="2:10" ht="15.75" thickBot="1"/>
    <row r="4" spans="2:10">
      <c r="B4" s="276" t="s">
        <v>25</v>
      </c>
      <c r="C4" s="277"/>
      <c r="D4" s="277"/>
      <c r="E4" s="277"/>
      <c r="F4" s="277"/>
      <c r="G4" s="277"/>
      <c r="H4" s="277"/>
      <c r="I4" s="277"/>
      <c r="J4" s="278"/>
    </row>
    <row r="5" spans="2:10">
      <c r="B5" s="279"/>
      <c r="C5" s="280"/>
      <c r="D5" s="280"/>
      <c r="E5" s="280"/>
      <c r="F5" s="280"/>
      <c r="G5" s="280"/>
      <c r="H5" s="280"/>
      <c r="I5" s="280"/>
      <c r="J5" s="281"/>
    </row>
    <row r="6" spans="2:10">
      <c r="B6" s="279"/>
      <c r="C6" s="280"/>
      <c r="D6" s="280"/>
      <c r="E6" s="280"/>
      <c r="F6" s="280"/>
      <c r="G6" s="280"/>
      <c r="H6" s="280"/>
      <c r="I6" s="280"/>
      <c r="J6" s="281"/>
    </row>
    <row r="7" spans="2:10" ht="15.75" thickBot="1">
      <c r="B7" s="282"/>
      <c r="C7" s="283"/>
      <c r="D7" s="283"/>
      <c r="E7" s="283"/>
      <c r="F7" s="283"/>
      <c r="G7" s="283"/>
      <c r="H7" s="283"/>
      <c r="I7" s="283"/>
      <c r="J7" s="284"/>
    </row>
    <row r="8" spans="2:10" ht="15.75" thickBot="1"/>
    <row r="9" spans="2:10">
      <c r="B9" s="276" t="s">
        <v>26</v>
      </c>
      <c r="C9" s="277"/>
      <c r="D9" s="277"/>
      <c r="E9" s="277"/>
      <c r="F9" s="277"/>
      <c r="G9" s="277"/>
      <c r="H9" s="277"/>
      <c r="I9" s="277"/>
      <c r="J9" s="278"/>
    </row>
    <row r="10" spans="2:10">
      <c r="B10" s="279"/>
      <c r="C10" s="280"/>
      <c r="D10" s="280"/>
      <c r="E10" s="280"/>
      <c r="F10" s="280"/>
      <c r="G10" s="280"/>
      <c r="H10" s="280"/>
      <c r="I10" s="280"/>
      <c r="J10" s="281"/>
    </row>
    <row r="11" spans="2:10">
      <c r="B11" s="279"/>
      <c r="C11" s="280"/>
      <c r="D11" s="280"/>
      <c r="E11" s="280"/>
      <c r="F11" s="280"/>
      <c r="G11" s="280"/>
      <c r="H11" s="280"/>
      <c r="I11" s="280"/>
      <c r="J11" s="281"/>
    </row>
    <row r="12" spans="2:10">
      <c r="B12" s="279"/>
      <c r="C12" s="280"/>
      <c r="D12" s="280"/>
      <c r="E12" s="280"/>
      <c r="F12" s="280"/>
      <c r="G12" s="280"/>
      <c r="H12" s="280"/>
      <c r="I12" s="280"/>
      <c r="J12" s="281"/>
    </row>
    <row r="13" spans="2:10">
      <c r="B13" s="279"/>
      <c r="C13" s="280"/>
      <c r="D13" s="280"/>
      <c r="E13" s="280"/>
      <c r="F13" s="280"/>
      <c r="G13" s="280"/>
      <c r="H13" s="280"/>
      <c r="I13" s="280"/>
      <c r="J13" s="281"/>
    </row>
    <row r="14" spans="2:10">
      <c r="B14" s="279"/>
      <c r="C14" s="280"/>
      <c r="D14" s="280"/>
      <c r="E14" s="280"/>
      <c r="F14" s="280"/>
      <c r="G14" s="280"/>
      <c r="H14" s="280"/>
      <c r="I14" s="280"/>
      <c r="J14" s="281"/>
    </row>
    <row r="15" spans="2:10" ht="15.75" thickBot="1">
      <c r="B15" s="282"/>
      <c r="C15" s="283"/>
      <c r="D15" s="283"/>
      <c r="E15" s="283"/>
      <c r="F15" s="283"/>
      <c r="G15" s="283"/>
      <c r="H15" s="283"/>
      <c r="I15" s="283"/>
      <c r="J15" s="284"/>
    </row>
    <row r="16" spans="2:10" ht="15.75" thickBot="1"/>
    <row r="17" spans="2:10">
      <c r="B17" s="276" t="s">
        <v>27</v>
      </c>
      <c r="C17" s="277"/>
      <c r="D17" s="277"/>
      <c r="E17" s="277"/>
      <c r="F17" s="277"/>
      <c r="G17" s="277"/>
      <c r="H17" s="277"/>
      <c r="I17" s="277"/>
      <c r="J17" s="278"/>
    </row>
    <row r="18" spans="2:10">
      <c r="B18" s="279"/>
      <c r="C18" s="280"/>
      <c r="D18" s="280"/>
      <c r="E18" s="280"/>
      <c r="F18" s="280"/>
      <c r="G18" s="280"/>
      <c r="H18" s="280"/>
      <c r="I18" s="280"/>
      <c r="J18" s="281"/>
    </row>
    <row r="19" spans="2:10">
      <c r="B19" s="279"/>
      <c r="C19" s="280"/>
      <c r="D19" s="280"/>
      <c r="E19" s="280"/>
      <c r="F19" s="280"/>
      <c r="G19" s="280"/>
      <c r="H19" s="280"/>
      <c r="I19" s="280"/>
      <c r="J19" s="281"/>
    </row>
    <row r="20" spans="2:10" ht="15.75" thickBot="1">
      <c r="B20" s="282"/>
      <c r="C20" s="283"/>
      <c r="D20" s="283"/>
      <c r="E20" s="283"/>
      <c r="F20" s="283"/>
      <c r="G20" s="283"/>
      <c r="H20" s="283"/>
      <c r="I20" s="283"/>
      <c r="J20" s="284"/>
    </row>
    <row r="21" spans="2:10" ht="15.75" thickBot="1"/>
    <row r="22" spans="2:10">
      <c r="B22" s="276" t="s">
        <v>28</v>
      </c>
      <c r="C22" s="277"/>
      <c r="D22" s="277"/>
      <c r="E22" s="277"/>
      <c r="F22" s="277"/>
      <c r="G22" s="277"/>
      <c r="H22" s="277"/>
      <c r="I22" s="277"/>
      <c r="J22" s="278"/>
    </row>
    <row r="23" spans="2:10">
      <c r="B23" s="279"/>
      <c r="C23" s="280"/>
      <c r="D23" s="280"/>
      <c r="E23" s="280"/>
      <c r="F23" s="280"/>
      <c r="G23" s="280"/>
      <c r="H23" s="280"/>
      <c r="I23" s="280"/>
      <c r="J23" s="281"/>
    </row>
    <row r="24" spans="2:10">
      <c r="B24" s="279"/>
      <c r="C24" s="280"/>
      <c r="D24" s="280"/>
      <c r="E24" s="280"/>
      <c r="F24" s="280"/>
      <c r="G24" s="280"/>
      <c r="H24" s="280"/>
      <c r="I24" s="280"/>
      <c r="J24" s="281"/>
    </row>
    <row r="25" spans="2:10">
      <c r="B25" s="279"/>
      <c r="C25" s="280"/>
      <c r="D25" s="280"/>
      <c r="E25" s="280"/>
      <c r="F25" s="280"/>
      <c r="G25" s="280"/>
      <c r="H25" s="280"/>
      <c r="I25" s="280"/>
      <c r="J25" s="281"/>
    </row>
    <row r="26" spans="2:10">
      <c r="B26" s="279"/>
      <c r="C26" s="280"/>
      <c r="D26" s="280"/>
      <c r="E26" s="280"/>
      <c r="F26" s="280"/>
      <c r="G26" s="280"/>
      <c r="H26" s="280"/>
      <c r="I26" s="280"/>
      <c r="J26" s="281"/>
    </row>
    <row r="27" spans="2:10">
      <c r="B27" s="279"/>
      <c r="C27" s="280"/>
      <c r="D27" s="280"/>
      <c r="E27" s="280"/>
      <c r="F27" s="280"/>
      <c r="G27" s="280"/>
      <c r="H27" s="280"/>
      <c r="I27" s="280"/>
      <c r="J27" s="281"/>
    </row>
    <row r="28" spans="2:10">
      <c r="B28" s="279"/>
      <c r="C28" s="280"/>
      <c r="D28" s="280"/>
      <c r="E28" s="280"/>
      <c r="F28" s="280"/>
      <c r="G28" s="280"/>
      <c r="H28" s="280"/>
      <c r="I28" s="280"/>
      <c r="J28" s="281"/>
    </row>
    <row r="29" spans="2:10">
      <c r="B29" s="279"/>
      <c r="C29" s="280"/>
      <c r="D29" s="280"/>
      <c r="E29" s="280"/>
      <c r="F29" s="280"/>
      <c r="G29" s="280"/>
      <c r="H29" s="280"/>
      <c r="I29" s="280"/>
      <c r="J29" s="281"/>
    </row>
    <row r="30" spans="2:10" ht="15.75" thickBot="1">
      <c r="B30" s="282"/>
      <c r="C30" s="283"/>
      <c r="D30" s="283"/>
      <c r="E30" s="283"/>
      <c r="F30" s="283"/>
      <c r="G30" s="283"/>
      <c r="H30" s="283"/>
      <c r="I30" s="283"/>
      <c r="J30" s="28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67" zoomScale="90" zoomScaleNormal="90" workbookViewId="0">
      <selection activeCell="C49" sqref="C49"/>
    </sheetView>
  </sheetViews>
  <sheetFormatPr baseColWidth="10" defaultColWidth="10.42578125" defaultRowHeight="14.25"/>
  <cols>
    <col min="1" max="1" width="53.28515625" style="239" customWidth="1"/>
    <col min="2" max="2" width="15.42578125" style="240" customWidth="1"/>
    <col min="3" max="3" width="72.140625" style="207" customWidth="1"/>
    <col min="4" max="4" width="24.140625" style="240" customWidth="1"/>
    <col min="5" max="5" width="55.85546875" style="207" customWidth="1"/>
    <col min="6" max="6" width="4.7109375" style="207" customWidth="1"/>
    <col min="7" max="16384" width="10.42578125" style="207"/>
  </cols>
  <sheetData>
    <row r="1" spans="1:8" ht="87" customHeight="1">
      <c r="A1" s="205"/>
      <c r="B1" s="289" t="s">
        <v>29</v>
      </c>
      <c r="C1" s="289"/>
      <c r="D1" s="289"/>
      <c r="E1" s="205"/>
      <c r="F1" s="206"/>
      <c r="G1" s="206"/>
      <c r="H1" s="206"/>
    </row>
    <row r="2" spans="1:8" ht="54.75" customHeight="1">
      <c r="A2" s="208" t="s">
        <v>30</v>
      </c>
      <c r="B2" s="290" t="s">
        <v>500</v>
      </c>
      <c r="C2" s="291"/>
      <c r="D2" s="209" t="s">
        <v>31</v>
      </c>
      <c r="E2" s="210" t="s">
        <v>5</v>
      </c>
    </row>
    <row r="3" spans="1:8" ht="16.7" customHeight="1">
      <c r="A3" s="211"/>
      <c r="B3" s="212"/>
      <c r="C3" s="212"/>
      <c r="D3" s="213"/>
      <c r="E3" s="212"/>
    </row>
    <row r="4" spans="1:8" ht="54.75" customHeight="1">
      <c r="A4" s="208" t="s">
        <v>32</v>
      </c>
      <c r="B4" s="292" t="s">
        <v>2</v>
      </c>
      <c r="C4" s="293"/>
      <c r="D4" s="293"/>
      <c r="E4" s="293"/>
    </row>
    <row r="5" spans="1:8" ht="13.35" customHeight="1">
      <c r="A5" s="214"/>
      <c r="B5" s="215"/>
      <c r="D5" s="213"/>
      <c r="E5" s="213"/>
    </row>
    <row r="6" spans="1:8" ht="21" customHeight="1">
      <c r="A6" s="294" t="s">
        <v>33</v>
      </c>
      <c r="B6" s="295" t="s">
        <v>34</v>
      </c>
      <c r="C6" s="295"/>
      <c r="D6" s="295" t="s">
        <v>35</v>
      </c>
      <c r="E6" s="295"/>
    </row>
    <row r="7" spans="1:8" ht="115.5" customHeight="1">
      <c r="A7" s="294"/>
      <c r="B7" s="296" t="s">
        <v>36</v>
      </c>
      <c r="C7" s="297"/>
      <c r="D7" s="298" t="s">
        <v>37</v>
      </c>
      <c r="E7" s="298"/>
    </row>
    <row r="8" spans="1:8" ht="21" customHeight="1">
      <c r="A8" s="214"/>
      <c r="B8" s="215"/>
      <c r="D8" s="213"/>
      <c r="E8" s="213"/>
    </row>
    <row r="9" spans="1:8" ht="20.100000000000001" customHeight="1">
      <c r="A9" s="285" t="s">
        <v>38</v>
      </c>
      <c r="B9" s="285"/>
      <c r="C9" s="285"/>
      <c r="D9" s="285"/>
      <c r="E9" s="285"/>
    </row>
    <row r="10" spans="1:8" ht="20.100000000000001" customHeight="1">
      <c r="A10" s="216" t="s">
        <v>39</v>
      </c>
      <c r="B10" s="216" t="s">
        <v>40</v>
      </c>
      <c r="C10" s="216" t="s">
        <v>41</v>
      </c>
      <c r="D10" s="216" t="s">
        <v>42</v>
      </c>
      <c r="E10" s="216" t="s">
        <v>43</v>
      </c>
    </row>
    <row r="11" spans="1:8" s="220" customFormat="1" ht="118.5" customHeight="1">
      <c r="A11" s="286" t="s">
        <v>44</v>
      </c>
      <c r="B11" s="217">
        <v>1</v>
      </c>
      <c r="C11" s="218" t="s">
        <v>45</v>
      </c>
      <c r="D11" s="219">
        <v>1</v>
      </c>
      <c r="E11" s="218" t="s">
        <v>46</v>
      </c>
    </row>
    <row r="12" spans="1:8" s="220" customFormat="1" ht="113.25" customHeight="1">
      <c r="A12" s="286"/>
      <c r="B12" s="217">
        <v>2</v>
      </c>
      <c r="C12" s="218" t="s">
        <v>47</v>
      </c>
      <c r="D12" s="219"/>
      <c r="E12" s="218"/>
    </row>
    <row r="13" spans="1:8" ht="80.099999999999994" customHeight="1">
      <c r="A13" s="287" t="s">
        <v>48</v>
      </c>
      <c r="B13" s="221">
        <v>3</v>
      </c>
      <c r="C13" s="222" t="s">
        <v>49</v>
      </c>
      <c r="D13" s="221">
        <v>2</v>
      </c>
      <c r="E13" s="222" t="s">
        <v>50</v>
      </c>
    </row>
    <row r="14" spans="1:8" ht="80.099999999999994" customHeight="1">
      <c r="A14" s="287"/>
      <c r="B14" s="221">
        <v>4</v>
      </c>
      <c r="C14" s="222" t="s">
        <v>51</v>
      </c>
      <c r="D14" s="221"/>
      <c r="E14" s="222"/>
    </row>
    <row r="15" spans="1:8" ht="80.099999999999994" customHeight="1">
      <c r="A15" s="287"/>
      <c r="B15" s="221">
        <v>5</v>
      </c>
      <c r="C15" s="222" t="s">
        <v>52</v>
      </c>
      <c r="D15" s="221"/>
      <c r="E15" s="222"/>
    </row>
    <row r="16" spans="1:8" ht="80.099999999999994" customHeight="1">
      <c r="A16" s="288" t="s">
        <v>53</v>
      </c>
      <c r="B16" s="221">
        <v>6</v>
      </c>
      <c r="C16" s="222" t="s">
        <v>54</v>
      </c>
      <c r="D16" s="221">
        <v>3</v>
      </c>
      <c r="E16" s="218" t="s">
        <v>55</v>
      </c>
    </row>
    <row r="17" spans="1:10" ht="80.099999999999994" customHeight="1">
      <c r="A17" s="288"/>
      <c r="B17" s="221">
        <v>7</v>
      </c>
      <c r="C17" s="222" t="s">
        <v>56</v>
      </c>
      <c r="D17" s="221">
        <v>4</v>
      </c>
      <c r="E17" s="218" t="s">
        <v>57</v>
      </c>
    </row>
    <row r="18" spans="1:10" ht="80.099999999999994" customHeight="1">
      <c r="A18" s="288"/>
      <c r="B18" s="221">
        <v>8</v>
      </c>
      <c r="C18" s="222" t="s">
        <v>58</v>
      </c>
      <c r="D18" s="221"/>
      <c r="E18" s="223"/>
    </row>
    <row r="19" spans="1:10" ht="80.099999999999994" customHeight="1">
      <c r="A19" s="288"/>
      <c r="B19" s="221">
        <v>9</v>
      </c>
      <c r="C19" s="222" t="s">
        <v>59</v>
      </c>
      <c r="D19" s="221"/>
      <c r="E19" s="222"/>
    </row>
    <row r="20" spans="1:10" ht="80.099999999999994" customHeight="1">
      <c r="A20" s="288"/>
      <c r="B20" s="221">
        <v>10</v>
      </c>
      <c r="C20" s="222" t="s">
        <v>60</v>
      </c>
      <c r="D20" s="221"/>
      <c r="E20" s="218"/>
      <c r="J20" s="224"/>
    </row>
    <row r="21" spans="1:10" ht="80.099999999999994" customHeight="1">
      <c r="A21" s="288"/>
      <c r="B21" s="221">
        <v>11</v>
      </c>
      <c r="C21" s="222" t="s">
        <v>61</v>
      </c>
      <c r="D21" s="221"/>
      <c r="E21" s="222"/>
      <c r="J21" s="224"/>
    </row>
    <row r="22" spans="1:10" ht="80.099999999999994" customHeight="1">
      <c r="A22" s="288"/>
      <c r="B22" s="221">
        <v>12</v>
      </c>
      <c r="C22" s="222" t="s">
        <v>62</v>
      </c>
      <c r="D22" s="221"/>
      <c r="E22" s="222"/>
      <c r="J22" s="224"/>
    </row>
    <row r="23" spans="1:10" ht="80.099999999999994" customHeight="1">
      <c r="A23" s="288" t="s">
        <v>63</v>
      </c>
      <c r="B23" s="221">
        <v>13</v>
      </c>
      <c r="C23" s="218" t="s">
        <v>64</v>
      </c>
      <c r="D23" s="217">
        <v>5</v>
      </c>
      <c r="E23" s="218" t="s">
        <v>65</v>
      </c>
    </row>
    <row r="24" spans="1:10" ht="80.099999999999994" customHeight="1">
      <c r="A24" s="288"/>
      <c r="B24" s="221">
        <v>14</v>
      </c>
      <c r="C24" s="218" t="s">
        <v>66</v>
      </c>
      <c r="D24" s="217">
        <v>6</v>
      </c>
      <c r="E24" s="218" t="s">
        <v>67</v>
      </c>
    </row>
    <row r="25" spans="1:10" ht="80.099999999999994" customHeight="1">
      <c r="A25" s="288"/>
      <c r="B25" s="221">
        <v>15</v>
      </c>
      <c r="C25" s="218" t="s">
        <v>68</v>
      </c>
      <c r="D25" s="217">
        <v>7</v>
      </c>
      <c r="E25" s="218" t="s">
        <v>69</v>
      </c>
    </row>
    <row r="26" spans="1:10" ht="80.099999999999994" customHeight="1">
      <c r="A26" s="288"/>
      <c r="B26" s="221">
        <v>16</v>
      </c>
      <c r="C26" s="218" t="s">
        <v>70</v>
      </c>
      <c r="D26" s="217"/>
      <c r="E26" s="218"/>
    </row>
    <row r="27" spans="1:10" ht="174.6" customHeight="1">
      <c r="A27" s="225" t="s">
        <v>71</v>
      </c>
      <c r="B27" s="221">
        <v>17</v>
      </c>
      <c r="C27" s="218" t="s">
        <v>72</v>
      </c>
      <c r="D27" s="217">
        <v>8</v>
      </c>
      <c r="E27" s="218" t="s">
        <v>73</v>
      </c>
    </row>
    <row r="28" spans="1:10" ht="48.75" customHeight="1">
      <c r="A28" s="288" t="s">
        <v>74</v>
      </c>
      <c r="B28" s="221">
        <v>18</v>
      </c>
      <c r="C28" s="226" t="s">
        <v>75</v>
      </c>
      <c r="D28" s="221"/>
      <c r="E28" s="222"/>
    </row>
    <row r="29" spans="1:10" ht="87" customHeight="1">
      <c r="A29" s="288"/>
      <c r="B29" s="221">
        <v>19</v>
      </c>
      <c r="C29" s="226" t="s">
        <v>76</v>
      </c>
      <c r="D29" s="221"/>
      <c r="E29" s="222"/>
    </row>
    <row r="30" spans="1:10" ht="20.100000000000001" customHeight="1">
      <c r="A30" s="285" t="s">
        <v>77</v>
      </c>
      <c r="B30" s="285"/>
      <c r="C30" s="285"/>
      <c r="D30" s="285"/>
      <c r="E30" s="285"/>
    </row>
    <row r="31" spans="1:10" ht="20.100000000000001" customHeight="1">
      <c r="A31" s="216" t="s">
        <v>39</v>
      </c>
      <c r="B31" s="216" t="s">
        <v>40</v>
      </c>
      <c r="C31" s="216" t="s">
        <v>78</v>
      </c>
      <c r="D31" s="216" t="s">
        <v>42</v>
      </c>
      <c r="E31" s="216" t="s">
        <v>79</v>
      </c>
    </row>
    <row r="32" spans="1:10" ht="98.45" customHeight="1">
      <c r="A32" s="288" t="s">
        <v>80</v>
      </c>
      <c r="B32" s="217">
        <v>1</v>
      </c>
      <c r="C32" s="218" t="s">
        <v>81</v>
      </c>
      <c r="D32" s="217">
        <v>1</v>
      </c>
      <c r="E32" s="218" t="s">
        <v>82</v>
      </c>
    </row>
    <row r="33" spans="1:5" ht="81" customHeight="1">
      <c r="A33" s="288"/>
      <c r="B33" s="217">
        <v>2</v>
      </c>
      <c r="C33" s="218" t="s">
        <v>83</v>
      </c>
      <c r="D33" s="217">
        <v>2</v>
      </c>
      <c r="E33" s="218" t="s">
        <v>84</v>
      </c>
    </row>
    <row r="34" spans="1:5" ht="92.1" customHeight="1">
      <c r="A34" s="288"/>
      <c r="B34" s="217"/>
      <c r="C34" s="218"/>
      <c r="D34" s="217">
        <v>3</v>
      </c>
      <c r="E34" s="218" t="s">
        <v>85</v>
      </c>
    </row>
    <row r="35" spans="1:5" ht="68.25" customHeight="1">
      <c r="A35" s="288"/>
      <c r="B35" s="217"/>
      <c r="C35" s="218"/>
      <c r="D35" s="217">
        <v>4</v>
      </c>
      <c r="E35" s="218" t="s">
        <v>86</v>
      </c>
    </row>
    <row r="36" spans="1:5" ht="68.25" customHeight="1">
      <c r="A36" s="288"/>
      <c r="B36" s="217"/>
      <c r="C36" s="220"/>
      <c r="D36" s="217">
        <v>5</v>
      </c>
      <c r="E36" s="218" t="s">
        <v>87</v>
      </c>
    </row>
    <row r="37" spans="1:5" ht="41.45" customHeight="1">
      <c r="A37" s="288"/>
      <c r="B37" s="217"/>
      <c r="C37" s="226"/>
      <c r="D37" s="217">
        <v>6</v>
      </c>
      <c r="E37" s="218" t="s">
        <v>88</v>
      </c>
    </row>
    <row r="38" spans="1:5" ht="49.5" customHeight="1">
      <c r="A38" s="288"/>
      <c r="B38" s="217"/>
      <c r="C38" s="226"/>
      <c r="D38" s="217">
        <v>7</v>
      </c>
      <c r="E38" s="226" t="s">
        <v>89</v>
      </c>
    </row>
    <row r="39" spans="1:5" ht="49.5" customHeight="1">
      <c r="A39" s="288" t="s">
        <v>90</v>
      </c>
      <c r="B39" s="217">
        <v>3</v>
      </c>
      <c r="C39" s="226" t="s">
        <v>91</v>
      </c>
      <c r="D39" s="217">
        <v>8</v>
      </c>
      <c r="E39" s="226" t="s">
        <v>92</v>
      </c>
    </row>
    <row r="40" spans="1:5" ht="49.5" customHeight="1">
      <c r="A40" s="288"/>
      <c r="B40" s="217"/>
      <c r="C40" s="226"/>
      <c r="D40" s="217">
        <v>9</v>
      </c>
      <c r="E40" s="226" t="s">
        <v>93</v>
      </c>
    </row>
    <row r="41" spans="1:5" s="227" customFormat="1" ht="68.25" customHeight="1">
      <c r="A41" s="288"/>
      <c r="B41" s="217"/>
      <c r="C41" s="226"/>
      <c r="D41" s="217">
        <v>10</v>
      </c>
      <c r="E41" s="226" t="s">
        <v>94</v>
      </c>
    </row>
    <row r="42" spans="1:5" s="227" customFormat="1" ht="78.75" customHeight="1">
      <c r="A42" s="288"/>
      <c r="B42" s="217"/>
      <c r="C42" s="228"/>
      <c r="D42" s="217">
        <v>11</v>
      </c>
      <c r="E42" s="226" t="s">
        <v>95</v>
      </c>
    </row>
    <row r="43" spans="1:5" s="227" customFormat="1" ht="42.75">
      <c r="A43" s="288" t="s">
        <v>96</v>
      </c>
      <c r="B43" s="217">
        <v>4</v>
      </c>
      <c r="C43" s="218" t="s">
        <v>97</v>
      </c>
      <c r="D43" s="217">
        <v>12</v>
      </c>
      <c r="E43" s="229" t="s">
        <v>98</v>
      </c>
    </row>
    <row r="44" spans="1:5" s="227" customFormat="1" ht="55.5" customHeight="1">
      <c r="A44" s="288"/>
      <c r="B44" s="217">
        <v>5</v>
      </c>
      <c r="C44" s="218" t="s">
        <v>99</v>
      </c>
      <c r="D44" s="217"/>
      <c r="E44" s="218"/>
    </row>
    <row r="45" spans="1:5" s="227" customFormat="1" ht="42.75">
      <c r="A45" s="288"/>
      <c r="B45" s="217">
        <v>6</v>
      </c>
      <c r="C45" s="218" t="s">
        <v>100</v>
      </c>
      <c r="D45" s="217">
        <v>13</v>
      </c>
      <c r="E45" s="218" t="s">
        <v>101</v>
      </c>
    </row>
    <row r="46" spans="1:5" s="227" customFormat="1" ht="61.5" customHeight="1">
      <c r="A46" s="288"/>
      <c r="B46" s="217">
        <v>7</v>
      </c>
      <c r="C46" s="218" t="s">
        <v>102</v>
      </c>
      <c r="D46" s="217">
        <v>14</v>
      </c>
      <c r="E46" s="218" t="s">
        <v>103</v>
      </c>
    </row>
    <row r="47" spans="1:5" ht="71.25" customHeight="1">
      <c r="A47" s="288"/>
      <c r="B47" s="217">
        <v>8</v>
      </c>
      <c r="C47" s="229" t="s">
        <v>104</v>
      </c>
      <c r="D47" s="217">
        <v>15</v>
      </c>
      <c r="E47" s="218" t="s">
        <v>105</v>
      </c>
    </row>
    <row r="48" spans="1:5" ht="105" customHeight="1">
      <c r="A48" s="288"/>
      <c r="B48" s="217">
        <v>9</v>
      </c>
      <c r="C48" s="218" t="s">
        <v>106</v>
      </c>
      <c r="D48" s="217">
        <v>16</v>
      </c>
      <c r="E48" s="218" t="s">
        <v>107</v>
      </c>
    </row>
    <row r="49" spans="1:5" ht="75.599999999999994" customHeight="1">
      <c r="A49" s="288" t="s">
        <v>108</v>
      </c>
      <c r="B49" s="217">
        <v>10</v>
      </c>
      <c r="C49" s="218" t="s">
        <v>109</v>
      </c>
      <c r="D49" s="217">
        <v>17</v>
      </c>
      <c r="E49" s="218" t="s">
        <v>110</v>
      </c>
    </row>
    <row r="50" spans="1:5" ht="62.45" customHeight="1">
      <c r="A50" s="288"/>
      <c r="B50" s="217">
        <v>11</v>
      </c>
      <c r="C50" s="218" t="s">
        <v>111</v>
      </c>
      <c r="D50" s="219">
        <v>18</v>
      </c>
      <c r="E50" s="218" t="s">
        <v>112</v>
      </c>
    </row>
    <row r="51" spans="1:5" ht="28.5">
      <c r="A51" s="288"/>
      <c r="B51" s="217">
        <v>12</v>
      </c>
      <c r="C51" s="218" t="s">
        <v>113</v>
      </c>
      <c r="D51" s="219">
        <v>19</v>
      </c>
      <c r="E51" s="218" t="s">
        <v>114</v>
      </c>
    </row>
    <row r="52" spans="1:5" ht="57">
      <c r="A52" s="288" t="s">
        <v>115</v>
      </c>
      <c r="B52" s="217">
        <v>13</v>
      </c>
      <c r="C52" s="218" t="s">
        <v>116</v>
      </c>
      <c r="D52" s="219">
        <v>20</v>
      </c>
      <c r="E52" s="229" t="s">
        <v>117</v>
      </c>
    </row>
    <row r="53" spans="1:5" ht="28.5">
      <c r="A53" s="288"/>
      <c r="B53" s="217">
        <v>14</v>
      </c>
      <c r="C53" s="218" t="s">
        <v>118</v>
      </c>
      <c r="D53" s="219">
        <v>21</v>
      </c>
      <c r="E53" s="229" t="s">
        <v>119</v>
      </c>
    </row>
    <row r="54" spans="1:5" ht="71.25">
      <c r="A54" s="288"/>
      <c r="B54" s="217">
        <v>15</v>
      </c>
      <c r="C54" s="218" t="s">
        <v>120</v>
      </c>
      <c r="D54" s="219"/>
      <c r="E54" s="229"/>
    </row>
    <row r="55" spans="1:5" ht="28.5">
      <c r="A55" s="288"/>
      <c r="B55" s="217">
        <v>16</v>
      </c>
      <c r="C55" s="218" t="s">
        <v>121</v>
      </c>
      <c r="D55" s="219"/>
      <c r="E55" s="229"/>
    </row>
    <row r="56" spans="1:5">
      <c r="A56" s="288"/>
      <c r="B56" s="217">
        <v>17</v>
      </c>
      <c r="C56" s="218" t="s">
        <v>122</v>
      </c>
      <c r="D56" s="219"/>
      <c r="E56" s="229"/>
    </row>
    <row r="57" spans="1:5" ht="28.5">
      <c r="A57" s="288"/>
      <c r="B57" s="217">
        <v>18</v>
      </c>
      <c r="C57" s="218" t="s">
        <v>123</v>
      </c>
      <c r="D57" s="219"/>
      <c r="E57" s="229"/>
    </row>
    <row r="58" spans="1:5">
      <c r="A58" s="288"/>
      <c r="B58" s="217">
        <v>19</v>
      </c>
      <c r="C58" s="218" t="s">
        <v>124</v>
      </c>
      <c r="D58" s="219"/>
      <c r="E58" s="229"/>
    </row>
    <row r="59" spans="1:5" ht="28.5">
      <c r="A59" s="288"/>
      <c r="B59" s="217">
        <v>20</v>
      </c>
      <c r="C59" s="218" t="s">
        <v>125</v>
      </c>
      <c r="D59" s="219"/>
      <c r="E59" s="229"/>
    </row>
    <row r="60" spans="1:5" ht="28.5">
      <c r="A60" s="288"/>
      <c r="B60" s="217">
        <v>21</v>
      </c>
      <c r="C60" s="218" t="s">
        <v>126</v>
      </c>
      <c r="D60" s="219"/>
      <c r="E60" s="229"/>
    </row>
    <row r="61" spans="1:5">
      <c r="A61" s="288"/>
      <c r="B61" s="217">
        <v>22</v>
      </c>
      <c r="C61" s="218" t="s">
        <v>127</v>
      </c>
      <c r="D61" s="219"/>
      <c r="E61" s="230"/>
    </row>
    <row r="62" spans="1:5" ht="42.75">
      <c r="A62" s="288" t="s">
        <v>128</v>
      </c>
      <c r="B62" s="217">
        <v>23</v>
      </c>
      <c r="C62" s="218" t="s">
        <v>129</v>
      </c>
      <c r="D62" s="219">
        <v>22</v>
      </c>
      <c r="E62" s="229" t="s">
        <v>130</v>
      </c>
    </row>
    <row r="63" spans="1:5" ht="42.75">
      <c r="A63" s="288"/>
      <c r="B63" s="217">
        <v>24</v>
      </c>
      <c r="C63" s="218" t="s">
        <v>131</v>
      </c>
      <c r="D63" s="219">
        <v>23</v>
      </c>
      <c r="E63" s="218" t="s">
        <v>132</v>
      </c>
    </row>
    <row r="64" spans="1:5">
      <c r="A64" s="288"/>
      <c r="B64" s="217">
        <v>25</v>
      </c>
      <c r="C64" s="218" t="s">
        <v>133</v>
      </c>
      <c r="D64" s="219"/>
      <c r="E64" s="229"/>
    </row>
    <row r="65" spans="1:10" ht="42.75">
      <c r="A65" s="299" t="s">
        <v>134</v>
      </c>
      <c r="B65" s="217">
        <v>26</v>
      </c>
      <c r="C65" s="218" t="s">
        <v>135</v>
      </c>
      <c r="D65" s="219">
        <v>24</v>
      </c>
      <c r="E65" s="229" t="s">
        <v>136</v>
      </c>
    </row>
    <row r="66" spans="1:10" ht="45" customHeight="1">
      <c r="A66" s="301"/>
      <c r="B66" s="217"/>
      <c r="C66" s="218"/>
      <c r="D66" s="219"/>
      <c r="E66" s="219"/>
    </row>
    <row r="67" spans="1:10" ht="77.099999999999994" customHeight="1">
      <c r="A67" s="288" t="s">
        <v>137</v>
      </c>
      <c r="B67" s="217">
        <v>27</v>
      </c>
      <c r="C67" s="218" t="s">
        <v>138</v>
      </c>
      <c r="D67" s="219">
        <v>25</v>
      </c>
      <c r="E67" s="218" t="s">
        <v>139</v>
      </c>
    </row>
    <row r="68" spans="1:10" ht="15.95" customHeight="1">
      <c r="A68" s="288"/>
      <c r="B68" s="217"/>
      <c r="C68" s="218"/>
      <c r="D68" s="219">
        <v>26</v>
      </c>
      <c r="E68" s="218" t="s">
        <v>140</v>
      </c>
    </row>
    <row r="69" spans="1:10" ht="50.1" customHeight="1">
      <c r="A69" s="288" t="s">
        <v>141</v>
      </c>
      <c r="B69" s="217">
        <v>28</v>
      </c>
      <c r="C69" s="229" t="s">
        <v>142</v>
      </c>
      <c r="D69" s="219">
        <v>27</v>
      </c>
      <c r="E69" s="229" t="s">
        <v>143</v>
      </c>
    </row>
    <row r="70" spans="1:10" ht="50.1" customHeight="1">
      <c r="A70" s="288"/>
      <c r="B70" s="217">
        <v>29</v>
      </c>
      <c r="C70" s="229" t="s">
        <v>144</v>
      </c>
      <c r="D70" s="219">
        <v>28</v>
      </c>
      <c r="E70" s="229" t="s">
        <v>145</v>
      </c>
    </row>
    <row r="71" spans="1:10" ht="50.1" customHeight="1">
      <c r="A71" s="288"/>
      <c r="B71" s="217"/>
      <c r="C71" s="220"/>
      <c r="D71" s="219">
        <v>29</v>
      </c>
      <c r="E71" s="229" t="s">
        <v>146</v>
      </c>
    </row>
    <row r="72" spans="1:10" ht="50.1" customHeight="1">
      <c r="A72" s="288"/>
      <c r="B72" s="217"/>
      <c r="C72" s="231"/>
      <c r="D72" s="219">
        <v>30</v>
      </c>
      <c r="E72" s="229" t="s">
        <v>147</v>
      </c>
    </row>
    <row r="73" spans="1:10" ht="50.1" customHeight="1">
      <c r="A73" s="288"/>
      <c r="B73" s="217"/>
      <c r="C73" s="229"/>
      <c r="D73" s="219">
        <v>31</v>
      </c>
      <c r="E73" s="229" t="s">
        <v>148</v>
      </c>
    </row>
    <row r="74" spans="1:10" ht="50.1" customHeight="1">
      <c r="A74" s="288"/>
      <c r="B74" s="217"/>
      <c r="C74" s="229"/>
      <c r="D74" s="219">
        <v>32</v>
      </c>
      <c r="E74" s="229" t="s">
        <v>149</v>
      </c>
    </row>
    <row r="75" spans="1:10" ht="50.1" customHeight="1">
      <c r="A75" s="288"/>
      <c r="B75" s="217"/>
      <c r="C75" s="229"/>
      <c r="D75" s="219">
        <v>33</v>
      </c>
      <c r="E75" s="231" t="s">
        <v>150</v>
      </c>
    </row>
    <row r="76" spans="1:10" ht="39.950000000000003" customHeight="1">
      <c r="A76" s="288"/>
      <c r="B76" s="217"/>
      <c r="C76" s="219"/>
      <c r="D76" s="219">
        <v>34</v>
      </c>
      <c r="E76" s="229" t="s">
        <v>151</v>
      </c>
    </row>
    <row r="77" spans="1:10" ht="39.950000000000003" customHeight="1">
      <c r="A77" s="299" t="s">
        <v>152</v>
      </c>
      <c r="B77" s="217">
        <v>30</v>
      </c>
      <c r="C77" s="218" t="s">
        <v>153</v>
      </c>
      <c r="D77" s="219">
        <v>35</v>
      </c>
      <c r="E77" s="218" t="s">
        <v>154</v>
      </c>
    </row>
    <row r="78" spans="1:10" ht="72" customHeight="1">
      <c r="A78" s="300"/>
      <c r="B78" s="217">
        <v>31</v>
      </c>
      <c r="C78" s="218" t="s">
        <v>155</v>
      </c>
      <c r="D78" s="219">
        <v>36</v>
      </c>
      <c r="E78" s="218" t="s">
        <v>156</v>
      </c>
    </row>
    <row r="79" spans="1:10" ht="72" customHeight="1">
      <c r="A79" s="300"/>
      <c r="B79" s="217">
        <v>32</v>
      </c>
      <c r="C79" s="218" t="s">
        <v>157</v>
      </c>
      <c r="D79" s="232">
        <v>37</v>
      </c>
      <c r="E79" s="218" t="s">
        <v>158</v>
      </c>
    </row>
    <row r="80" spans="1:10" ht="72" customHeight="1">
      <c r="A80" s="300"/>
      <c r="B80" s="217">
        <v>33</v>
      </c>
      <c r="C80" s="218" t="s">
        <v>159</v>
      </c>
      <c r="D80" s="232">
        <v>38</v>
      </c>
      <c r="E80" s="218" t="s">
        <v>160</v>
      </c>
      <c r="J80" s="207" t="s">
        <v>37</v>
      </c>
    </row>
    <row r="81" spans="1:5" ht="72" customHeight="1">
      <c r="A81" s="300"/>
      <c r="B81" s="233">
        <v>34</v>
      </c>
      <c r="C81" s="234" t="s">
        <v>161</v>
      </c>
      <c r="D81" s="235">
        <v>39</v>
      </c>
      <c r="E81" s="234" t="s">
        <v>162</v>
      </c>
    </row>
    <row r="82" spans="1:5" ht="72" customHeight="1">
      <c r="A82" s="236"/>
      <c r="B82" s="237"/>
      <c r="C82" s="238"/>
      <c r="D82" s="237"/>
      <c r="E82" s="238"/>
    </row>
  </sheetData>
  <mergeCells count="25">
    <mergeCell ref="A28:A29"/>
    <mergeCell ref="A30:E30"/>
    <mergeCell ref="A69:A76"/>
    <mergeCell ref="A77:A81"/>
    <mergeCell ref="A49:A51"/>
    <mergeCell ref="A52:A61"/>
    <mergeCell ref="A62:A64"/>
    <mergeCell ref="A65:A66"/>
    <mergeCell ref="A67:A68"/>
    <mergeCell ref="A43:A48"/>
    <mergeCell ref="A32:A38"/>
    <mergeCell ref="A39:A42"/>
    <mergeCell ref="B1:D1"/>
    <mergeCell ref="B2:C2"/>
    <mergeCell ref="B4:E4"/>
    <mergeCell ref="A6:A7"/>
    <mergeCell ref="B6:C6"/>
    <mergeCell ref="D6:E6"/>
    <mergeCell ref="B7:C7"/>
    <mergeCell ref="D7:E7"/>
    <mergeCell ref="A9:E9"/>
    <mergeCell ref="A11:A12"/>
    <mergeCell ref="A13:A15"/>
    <mergeCell ref="A16:A22"/>
    <mergeCell ref="A23:A26"/>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13" sqref="A13"/>
    </sheetView>
  </sheetViews>
  <sheetFormatPr baseColWidth="10" defaultColWidth="10.42578125" defaultRowHeight="114.75" customHeight="1"/>
  <cols>
    <col min="1" max="1" width="60.85546875" style="256" customWidth="1"/>
    <col min="2" max="2" width="15.85546875" style="257" customWidth="1"/>
    <col min="3" max="5" width="15.85546875" style="258" customWidth="1"/>
    <col min="6" max="6" width="40.85546875" style="256" customWidth="1"/>
    <col min="7" max="7" width="2.7109375" style="242" customWidth="1"/>
    <col min="8" max="16384" width="10.42578125" style="242"/>
  </cols>
  <sheetData>
    <row r="1" spans="1:6" ht="109.5" customHeight="1">
      <c r="A1" s="241"/>
      <c r="B1" s="303" t="s">
        <v>163</v>
      </c>
      <c r="C1" s="303"/>
      <c r="D1" s="303"/>
      <c r="E1" s="303"/>
      <c r="F1" s="241"/>
    </row>
    <row r="2" spans="1:6" ht="15">
      <c r="A2" s="302" t="s">
        <v>164</v>
      </c>
      <c r="B2" s="302"/>
      <c r="C2" s="302"/>
      <c r="D2" s="302"/>
      <c r="E2" s="302"/>
      <c r="F2" s="302"/>
    </row>
    <row r="3" spans="1:6" ht="15">
      <c r="A3" s="304" t="s">
        <v>165</v>
      </c>
      <c r="B3" s="305" t="s">
        <v>166</v>
      </c>
      <c r="C3" s="305"/>
      <c r="D3" s="305"/>
      <c r="E3" s="305"/>
      <c r="F3" s="243" t="s">
        <v>167</v>
      </c>
    </row>
    <row r="4" spans="1:6" ht="28.5" customHeight="1">
      <c r="A4" s="304"/>
      <c r="B4" s="244" t="s">
        <v>168</v>
      </c>
      <c r="C4" s="244" t="s">
        <v>169</v>
      </c>
      <c r="D4" s="244" t="s">
        <v>170</v>
      </c>
      <c r="E4" s="244" t="s">
        <v>171</v>
      </c>
      <c r="F4" s="245"/>
    </row>
    <row r="5" spans="1:6" ht="46.5" customHeight="1">
      <c r="A5" s="246" t="s">
        <v>172</v>
      </c>
      <c r="B5" s="247"/>
      <c r="C5" s="248"/>
      <c r="D5" s="248">
        <v>8.9</v>
      </c>
      <c r="E5" s="248">
        <v>13.16</v>
      </c>
      <c r="F5" s="249" t="s">
        <v>173</v>
      </c>
    </row>
    <row r="6" spans="1:6" ht="45">
      <c r="A6" s="250" t="s">
        <v>174</v>
      </c>
      <c r="B6" s="247"/>
      <c r="C6" s="248"/>
      <c r="D6" s="248">
        <v>11</v>
      </c>
      <c r="E6" s="248" t="s">
        <v>175</v>
      </c>
      <c r="F6" s="249" t="s">
        <v>173</v>
      </c>
    </row>
    <row r="7" spans="1:6" ht="30">
      <c r="A7" s="250" t="s">
        <v>176</v>
      </c>
      <c r="B7" s="251"/>
      <c r="C7" s="252"/>
      <c r="D7" s="252">
        <v>1</v>
      </c>
      <c r="E7" s="252" t="s">
        <v>177</v>
      </c>
      <c r="F7" s="249" t="s">
        <v>173</v>
      </c>
    </row>
    <row r="8" spans="1:6" ht="30">
      <c r="A8" s="253" t="s">
        <v>178</v>
      </c>
      <c r="B8" s="251">
        <v>16</v>
      </c>
      <c r="C8" s="252">
        <v>3.4</v>
      </c>
      <c r="D8" s="252" t="s">
        <v>179</v>
      </c>
      <c r="E8" s="252" t="s">
        <v>180</v>
      </c>
      <c r="F8" s="249" t="s">
        <v>173</v>
      </c>
    </row>
    <row r="9" spans="1:6" ht="45">
      <c r="A9" s="253" t="s">
        <v>181</v>
      </c>
      <c r="B9" s="251" t="s">
        <v>182</v>
      </c>
      <c r="C9" s="251">
        <v>7</v>
      </c>
      <c r="D9" s="248" t="s">
        <v>183</v>
      </c>
      <c r="E9" s="248" t="s">
        <v>184</v>
      </c>
      <c r="F9" s="249" t="s">
        <v>173</v>
      </c>
    </row>
    <row r="10" spans="1:6" ht="30">
      <c r="A10" s="250" t="s">
        <v>185</v>
      </c>
      <c r="B10" s="247"/>
      <c r="C10" s="248"/>
      <c r="D10" s="248" t="s">
        <v>186</v>
      </c>
      <c r="E10" s="248">
        <v>28</v>
      </c>
      <c r="F10" s="249" t="s">
        <v>173</v>
      </c>
    </row>
    <row r="11" spans="1:6" ht="30">
      <c r="A11" s="254" t="s">
        <v>187</v>
      </c>
      <c r="B11" s="251"/>
      <c r="C11" s="252"/>
      <c r="D11" s="252" t="s">
        <v>188</v>
      </c>
      <c r="E11" s="252">
        <v>20.21</v>
      </c>
      <c r="F11" s="255" t="s">
        <v>173</v>
      </c>
    </row>
    <row r="12" spans="1:6" ht="45">
      <c r="A12" s="254" t="s">
        <v>189</v>
      </c>
      <c r="B12" s="251"/>
      <c r="C12" s="252"/>
      <c r="D12" s="248" t="s">
        <v>190</v>
      </c>
      <c r="E12" s="252" t="s">
        <v>191</v>
      </c>
      <c r="F12" s="255" t="s">
        <v>173</v>
      </c>
    </row>
    <row r="13" spans="1:6" ht="30">
      <c r="A13" s="254" t="s">
        <v>192</v>
      </c>
      <c r="B13" s="251">
        <v>2.17</v>
      </c>
      <c r="C13" s="252">
        <v>8</v>
      </c>
      <c r="D13" s="252">
        <v>1</v>
      </c>
      <c r="E13" s="252" t="s">
        <v>193</v>
      </c>
      <c r="F13" s="255" t="s">
        <v>194</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C7F24646-C0A5-4F05-A991-B5E9FFCA03FC}"/>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5923AF1D-7AE4-4D40-ADF1-A597642480B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D22" zoomScale="112" zoomScaleNormal="112" workbookViewId="0">
      <selection activeCell="F37" sqref="F37:G37"/>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44" t="s">
        <v>195</v>
      </c>
      <c r="C2" s="345"/>
      <c r="D2" s="345"/>
      <c r="E2" s="345"/>
      <c r="F2" s="345"/>
      <c r="G2" s="346"/>
    </row>
    <row r="3" spans="2:9" ht="15">
      <c r="B3" s="347" t="s">
        <v>196</v>
      </c>
      <c r="C3" s="348"/>
      <c r="D3" s="349"/>
      <c r="E3" s="349"/>
      <c r="F3" s="349"/>
      <c r="G3" s="350"/>
    </row>
    <row r="4" spans="2:9" ht="88.5" customHeight="1">
      <c r="B4" s="351" t="s">
        <v>197</v>
      </c>
      <c r="C4" s="352"/>
      <c r="D4" s="352"/>
      <c r="E4" s="352"/>
      <c r="F4" s="352"/>
      <c r="G4" s="353"/>
    </row>
    <row r="5" spans="2:9" ht="15">
      <c r="B5" s="122"/>
      <c r="C5" s="134"/>
      <c r="D5" s="135"/>
      <c r="E5" s="136"/>
      <c r="F5" s="136"/>
      <c r="G5" s="136"/>
    </row>
    <row r="6" spans="2:9" ht="16.5" customHeight="1">
      <c r="B6" s="354" t="s">
        <v>198</v>
      </c>
      <c r="C6" s="355"/>
      <c r="D6" s="355"/>
      <c r="E6" s="355"/>
      <c r="F6" s="355"/>
      <c r="G6" s="356"/>
    </row>
    <row r="7" spans="2:9" ht="76.5" customHeight="1">
      <c r="B7" s="354"/>
      <c r="C7" s="355"/>
      <c r="D7" s="355"/>
      <c r="E7" s="355"/>
      <c r="F7" s="355"/>
      <c r="G7" s="356"/>
    </row>
    <row r="8" spans="2:9" ht="15" thickBot="1">
      <c r="B8" s="137"/>
      <c r="C8" s="138"/>
      <c r="D8" s="138"/>
      <c r="E8" s="139"/>
      <c r="F8" s="140"/>
      <c r="G8" s="140"/>
    </row>
    <row r="9" spans="2:9">
      <c r="B9" s="141"/>
      <c r="C9" s="142" t="s">
        <v>199</v>
      </c>
      <c r="D9" s="357" t="s">
        <v>200</v>
      </c>
      <c r="E9" s="358"/>
      <c r="F9" s="359" t="s">
        <v>201</v>
      </c>
      <c r="G9" s="360"/>
    </row>
    <row r="10" spans="2:9" ht="15" customHeight="1">
      <c r="B10" s="143"/>
      <c r="C10" s="124">
        <v>5</v>
      </c>
      <c r="D10" s="340" t="s">
        <v>202</v>
      </c>
      <c r="E10" s="341"/>
      <c r="F10" s="334" t="s">
        <v>203</v>
      </c>
      <c r="G10" s="324"/>
      <c r="H10" s="343"/>
      <c r="I10" s="343"/>
    </row>
    <row r="11" spans="2:9">
      <c r="B11" s="143"/>
      <c r="C11" s="124">
        <v>5</v>
      </c>
      <c r="D11" s="340" t="s">
        <v>204</v>
      </c>
      <c r="E11" s="341"/>
      <c r="F11" s="334" t="s">
        <v>205</v>
      </c>
      <c r="G11" s="324"/>
      <c r="H11" s="343"/>
      <c r="I11" s="343"/>
    </row>
    <row r="12" spans="2:9">
      <c r="B12" s="143"/>
      <c r="C12" s="124">
        <v>5</v>
      </c>
      <c r="D12" s="340" t="s">
        <v>206</v>
      </c>
      <c r="E12" s="341"/>
      <c r="F12" s="334" t="s">
        <v>207</v>
      </c>
      <c r="G12" s="324"/>
      <c r="H12" s="343"/>
      <c r="I12" s="343"/>
    </row>
    <row r="13" spans="2:9" ht="27.75" customHeight="1">
      <c r="B13" s="143"/>
      <c r="C13" s="124">
        <v>5</v>
      </c>
      <c r="D13" s="340" t="s">
        <v>208</v>
      </c>
      <c r="E13" s="341"/>
      <c r="F13" s="334" t="s">
        <v>209</v>
      </c>
      <c r="G13" s="324"/>
      <c r="H13" s="343"/>
      <c r="I13" s="343"/>
    </row>
    <row r="14" spans="2:9">
      <c r="B14" s="143"/>
      <c r="C14" s="124">
        <v>5</v>
      </c>
      <c r="D14" s="340" t="s">
        <v>210</v>
      </c>
      <c r="E14" s="341"/>
      <c r="F14" s="334" t="s">
        <v>211</v>
      </c>
      <c r="G14" s="324"/>
      <c r="H14" s="343"/>
      <c r="I14" s="343"/>
    </row>
    <row r="15" spans="2:9" ht="41.25" customHeight="1">
      <c r="B15" s="143"/>
      <c r="C15" s="124">
        <v>5</v>
      </c>
      <c r="D15" s="340" t="s">
        <v>212</v>
      </c>
      <c r="E15" s="341"/>
      <c r="F15" s="334" t="s">
        <v>213</v>
      </c>
      <c r="G15" s="324"/>
      <c r="H15" s="343"/>
      <c r="I15" s="343"/>
    </row>
    <row r="16" spans="2:9" ht="41.25" customHeight="1">
      <c r="B16" s="143"/>
      <c r="C16" s="124">
        <v>5</v>
      </c>
      <c r="D16" s="335" t="s">
        <v>214</v>
      </c>
      <c r="E16" s="336"/>
      <c r="F16" s="334" t="s">
        <v>215</v>
      </c>
      <c r="G16" s="324"/>
      <c r="H16" s="343"/>
      <c r="I16" s="343"/>
    </row>
    <row r="17" spans="2:9" ht="51.75" customHeight="1">
      <c r="B17" s="143"/>
      <c r="C17" s="124">
        <v>5</v>
      </c>
      <c r="D17" s="336" t="s">
        <v>216</v>
      </c>
      <c r="E17" s="342"/>
      <c r="F17" s="334" t="s">
        <v>217</v>
      </c>
      <c r="G17" s="324"/>
      <c r="H17" s="343"/>
      <c r="I17" s="343"/>
    </row>
    <row r="18" spans="2:9" ht="51.75" customHeight="1">
      <c r="B18" s="143"/>
      <c r="C18" s="124">
        <v>5</v>
      </c>
      <c r="D18" s="335" t="s">
        <v>218</v>
      </c>
      <c r="E18" s="336"/>
      <c r="F18" s="334" t="s">
        <v>219</v>
      </c>
      <c r="G18" s="324"/>
      <c r="H18" s="343"/>
      <c r="I18" s="343"/>
    </row>
    <row r="19" spans="2:9" ht="51.75" customHeight="1">
      <c r="B19" s="143"/>
      <c r="C19" s="124">
        <v>5</v>
      </c>
      <c r="D19" s="129" t="s">
        <v>220</v>
      </c>
      <c r="E19" s="130"/>
      <c r="F19" s="334" t="s">
        <v>221</v>
      </c>
      <c r="G19" s="324"/>
      <c r="H19" s="343"/>
      <c r="I19" s="343"/>
    </row>
    <row r="20" spans="2:9" ht="51.75" customHeight="1">
      <c r="B20" s="143"/>
      <c r="C20" s="124">
        <v>5</v>
      </c>
      <c r="D20" s="129" t="s">
        <v>222</v>
      </c>
      <c r="E20" s="130"/>
      <c r="F20" s="334" t="s">
        <v>223</v>
      </c>
      <c r="G20" s="324"/>
      <c r="H20" s="343"/>
      <c r="I20" s="343"/>
    </row>
    <row r="21" spans="2:9" ht="66.75" customHeight="1">
      <c r="B21" s="143"/>
      <c r="C21" s="124">
        <v>5</v>
      </c>
      <c r="D21" s="335" t="s">
        <v>224</v>
      </c>
      <c r="E21" s="336"/>
      <c r="F21" s="334" t="s">
        <v>225</v>
      </c>
      <c r="G21" s="324"/>
      <c r="H21" s="343"/>
      <c r="I21" s="343"/>
    </row>
    <row r="22" spans="2:9" ht="36" customHeight="1">
      <c r="B22" s="143"/>
      <c r="C22" s="124">
        <v>5</v>
      </c>
      <c r="D22" s="337" t="s">
        <v>226</v>
      </c>
      <c r="E22" s="338"/>
      <c r="F22" s="334" t="s">
        <v>227</v>
      </c>
      <c r="G22" s="324"/>
      <c r="H22" s="361"/>
      <c r="I22" s="361"/>
    </row>
    <row r="23" spans="2:9" ht="26.25" customHeight="1">
      <c r="B23" s="143"/>
      <c r="C23" s="124">
        <v>5</v>
      </c>
      <c r="D23" s="339" t="s">
        <v>228</v>
      </c>
      <c r="E23" s="339"/>
      <c r="F23" s="323" t="s">
        <v>229</v>
      </c>
      <c r="G23" s="324"/>
      <c r="H23" s="343"/>
      <c r="I23" s="343"/>
    </row>
    <row r="24" spans="2:9" ht="26.25" customHeight="1">
      <c r="B24" s="143"/>
      <c r="C24" s="124">
        <v>5</v>
      </c>
      <c r="D24" s="339" t="s">
        <v>230</v>
      </c>
      <c r="E24" s="339"/>
      <c r="F24" s="323" t="s">
        <v>231</v>
      </c>
      <c r="G24" s="324"/>
      <c r="H24" s="343"/>
      <c r="I24" s="343"/>
    </row>
    <row r="25" spans="2:9" ht="26.25" customHeight="1">
      <c r="B25" s="143"/>
      <c r="C25" s="124">
        <v>5</v>
      </c>
      <c r="D25" s="321" t="s">
        <v>232</v>
      </c>
      <c r="E25" s="322"/>
      <c r="F25" s="323" t="s">
        <v>233</v>
      </c>
      <c r="G25" s="324"/>
      <c r="H25" s="343"/>
      <c r="I25" s="343"/>
    </row>
    <row r="26" spans="2:9" ht="27" customHeight="1">
      <c r="B26" s="144"/>
      <c r="C26" s="325" t="s">
        <v>234</v>
      </c>
      <c r="D26" s="326"/>
      <c r="E26" s="326"/>
      <c r="F26" s="326"/>
      <c r="G26" s="327"/>
    </row>
    <row r="27" spans="2:9" ht="27" customHeight="1">
      <c r="B27" s="328" t="s">
        <v>235</v>
      </c>
      <c r="C27" s="329"/>
      <c r="D27" s="329"/>
      <c r="E27" s="329"/>
      <c r="F27" s="329"/>
      <c r="G27" s="330"/>
    </row>
    <row r="28" spans="2:9" ht="10.5" customHeight="1">
      <c r="B28" s="145"/>
      <c r="D28" s="146"/>
      <c r="E28" s="147"/>
      <c r="F28" s="148"/>
      <c r="G28" s="148"/>
    </row>
    <row r="29" spans="2:9">
      <c r="B29" s="145"/>
      <c r="C29" s="149"/>
      <c r="D29" s="331" t="s">
        <v>200</v>
      </c>
      <c r="E29" s="331"/>
      <c r="F29" s="332" t="s">
        <v>201</v>
      </c>
      <c r="G29" s="333"/>
    </row>
    <row r="30" spans="2:9">
      <c r="B30" s="145"/>
      <c r="D30" s="310" t="s">
        <v>202</v>
      </c>
      <c r="E30" s="310"/>
      <c r="F30" s="311" t="s">
        <v>236</v>
      </c>
      <c r="G30" s="312"/>
      <c r="H30" s="343"/>
      <c r="I30" s="343"/>
    </row>
    <row r="31" spans="2:9">
      <c r="B31" s="145"/>
      <c r="D31" s="310" t="s">
        <v>204</v>
      </c>
      <c r="E31" s="310"/>
      <c r="F31" s="311" t="s">
        <v>237</v>
      </c>
      <c r="G31" s="312"/>
      <c r="H31" s="343"/>
      <c r="I31" s="343"/>
    </row>
    <row r="32" spans="2:9">
      <c r="B32" s="145"/>
      <c r="D32" s="310" t="s">
        <v>206</v>
      </c>
      <c r="E32" s="310"/>
      <c r="F32" s="311" t="s">
        <v>238</v>
      </c>
      <c r="G32" s="312"/>
      <c r="H32" s="343"/>
      <c r="I32" s="343"/>
    </row>
    <row r="33" spans="2:9">
      <c r="B33" s="145"/>
      <c r="D33" s="310" t="s">
        <v>208</v>
      </c>
      <c r="E33" s="310"/>
      <c r="F33" s="311" t="s">
        <v>239</v>
      </c>
      <c r="G33" s="312"/>
      <c r="H33" s="343"/>
      <c r="I33" s="343"/>
    </row>
    <row r="34" spans="2:9">
      <c r="B34" s="145"/>
      <c r="D34" s="310" t="s">
        <v>210</v>
      </c>
      <c r="E34" s="310"/>
      <c r="F34" s="311" t="s">
        <v>240</v>
      </c>
      <c r="G34" s="312"/>
      <c r="H34" s="343"/>
      <c r="I34" s="343"/>
    </row>
    <row r="35" spans="2:9" ht="40.9" customHeight="1">
      <c r="B35" s="145"/>
      <c r="D35" s="310" t="s">
        <v>241</v>
      </c>
      <c r="E35" s="310"/>
      <c r="F35" s="311" t="s">
        <v>242</v>
      </c>
      <c r="G35" s="312"/>
      <c r="H35" s="343"/>
      <c r="I35" s="343"/>
    </row>
    <row r="36" spans="2:9" ht="42" customHeight="1">
      <c r="B36" s="123"/>
      <c r="C36" s="150"/>
      <c r="D36" s="310" t="s">
        <v>243</v>
      </c>
      <c r="E36" s="310"/>
      <c r="F36" s="311" t="s">
        <v>244</v>
      </c>
      <c r="G36" s="312"/>
      <c r="H36" s="362"/>
      <c r="I36" s="362"/>
    </row>
    <row r="37" spans="2:9" ht="30.75" customHeight="1">
      <c r="B37" s="123"/>
      <c r="C37" s="150"/>
      <c r="D37" s="310" t="s">
        <v>245</v>
      </c>
      <c r="E37" s="310"/>
      <c r="F37" s="319" t="s">
        <v>246</v>
      </c>
      <c r="G37" s="320"/>
      <c r="H37" s="362"/>
      <c r="I37" s="362"/>
    </row>
    <row r="38" spans="2:9" ht="33" customHeight="1">
      <c r="B38" s="123"/>
      <c r="C38" s="150"/>
      <c r="D38" s="310" t="s">
        <v>247</v>
      </c>
      <c r="E38" s="310"/>
      <c r="F38" s="319" t="s">
        <v>246</v>
      </c>
      <c r="G38" s="320"/>
      <c r="H38" s="362"/>
      <c r="I38" s="362"/>
    </row>
    <row r="39" spans="2:9" ht="30" customHeight="1">
      <c r="B39" s="123"/>
      <c r="C39" s="150"/>
      <c r="D39" s="310" t="s">
        <v>248</v>
      </c>
      <c r="E39" s="310"/>
      <c r="F39" s="319" t="s">
        <v>246</v>
      </c>
      <c r="G39" s="320"/>
      <c r="H39" s="362"/>
      <c r="I39" s="362"/>
    </row>
    <row r="40" spans="2:9" ht="30" customHeight="1">
      <c r="B40" s="123"/>
      <c r="C40" s="150"/>
      <c r="D40" s="310" t="s">
        <v>249</v>
      </c>
      <c r="E40" s="310"/>
      <c r="F40" s="319" t="s">
        <v>246</v>
      </c>
      <c r="G40" s="320"/>
      <c r="H40" s="362"/>
      <c r="I40" s="362"/>
    </row>
    <row r="41" spans="2:9" ht="30" customHeight="1">
      <c r="B41" s="123"/>
      <c r="C41" s="150"/>
      <c r="D41" s="306" t="s">
        <v>250</v>
      </c>
      <c r="E41" s="307"/>
      <c r="F41" s="311" t="s">
        <v>251</v>
      </c>
      <c r="G41" s="312"/>
      <c r="H41" s="362"/>
      <c r="I41" s="362"/>
    </row>
    <row r="42" spans="2:9" ht="35.25" customHeight="1">
      <c r="B42" s="123"/>
      <c r="C42" s="150"/>
      <c r="D42" s="310" t="s">
        <v>252</v>
      </c>
      <c r="E42" s="310"/>
      <c r="F42" s="311" t="s">
        <v>253</v>
      </c>
      <c r="G42" s="312"/>
      <c r="H42" s="362"/>
      <c r="I42" s="362"/>
    </row>
    <row r="43" spans="2:9" ht="31.5" customHeight="1">
      <c r="B43" s="123"/>
      <c r="C43" s="150"/>
      <c r="D43" s="310" t="s">
        <v>245</v>
      </c>
      <c r="E43" s="310"/>
      <c r="F43" s="319" t="s">
        <v>246</v>
      </c>
      <c r="G43" s="320"/>
      <c r="H43" s="362"/>
      <c r="I43" s="362"/>
    </row>
    <row r="44" spans="2:9" ht="35.25" customHeight="1">
      <c r="B44" s="123"/>
      <c r="C44" s="150"/>
      <c r="D44" s="310" t="s">
        <v>254</v>
      </c>
      <c r="E44" s="310"/>
      <c r="F44" s="319" t="s">
        <v>246</v>
      </c>
      <c r="G44" s="320"/>
      <c r="H44" s="362"/>
      <c r="I44" s="362"/>
    </row>
    <row r="45" spans="2:9" ht="57" customHeight="1">
      <c r="B45" s="123"/>
      <c r="C45" s="150"/>
      <c r="D45" s="310" t="s">
        <v>249</v>
      </c>
      <c r="E45" s="310"/>
      <c r="F45" s="319" t="s">
        <v>246</v>
      </c>
      <c r="G45" s="320"/>
      <c r="H45" s="362"/>
      <c r="I45" s="362"/>
    </row>
    <row r="46" spans="2:9" ht="32.25" customHeight="1">
      <c r="B46" s="123"/>
      <c r="C46" s="150"/>
      <c r="D46" s="310" t="s">
        <v>247</v>
      </c>
      <c r="E46" s="310"/>
      <c r="F46" s="319" t="s">
        <v>246</v>
      </c>
      <c r="G46" s="320"/>
      <c r="H46" s="362"/>
      <c r="I46" s="362"/>
    </row>
    <row r="47" spans="2:9" ht="32.25" customHeight="1">
      <c r="B47" s="123"/>
      <c r="C47" s="150"/>
      <c r="D47" s="306" t="s">
        <v>255</v>
      </c>
      <c r="E47" s="307"/>
      <c r="F47" s="308" t="s">
        <v>256</v>
      </c>
      <c r="G47" s="309"/>
      <c r="H47" s="362"/>
      <c r="I47" s="362"/>
    </row>
    <row r="48" spans="2:9" ht="32.25" customHeight="1">
      <c r="B48" s="123"/>
      <c r="C48" s="150"/>
      <c r="D48" s="310" t="s">
        <v>257</v>
      </c>
      <c r="E48" s="310"/>
      <c r="F48" s="311" t="s">
        <v>258</v>
      </c>
      <c r="G48" s="312"/>
      <c r="H48" s="362"/>
      <c r="I48" s="362"/>
    </row>
    <row r="49" spans="2:9" ht="32.25" customHeight="1">
      <c r="B49" s="123"/>
      <c r="C49" s="150"/>
      <c r="D49" s="310" t="s">
        <v>259</v>
      </c>
      <c r="E49" s="310"/>
      <c r="F49" s="311" t="s">
        <v>260</v>
      </c>
      <c r="G49" s="312"/>
      <c r="H49" s="362"/>
      <c r="I49" s="362"/>
    </row>
    <row r="50" spans="2:9" ht="32.25" customHeight="1">
      <c r="B50" s="123"/>
      <c r="C50" s="150"/>
      <c r="D50" s="310" t="s">
        <v>261</v>
      </c>
      <c r="E50" s="310"/>
      <c r="F50" s="311" t="s">
        <v>262</v>
      </c>
      <c r="G50" s="312"/>
      <c r="H50" s="362"/>
      <c r="I50" s="362"/>
    </row>
    <row r="51" spans="2:9" ht="32.25" customHeight="1">
      <c r="B51" s="123"/>
      <c r="C51" s="150"/>
      <c r="D51" s="146"/>
      <c r="E51" s="146"/>
      <c r="F51" s="148"/>
      <c r="G51" s="148"/>
      <c r="H51" s="362"/>
      <c r="I51" s="362"/>
    </row>
    <row r="52" spans="2:9" ht="32.25" customHeight="1">
      <c r="B52" s="123"/>
      <c r="C52" s="150"/>
      <c r="D52" s="146"/>
      <c r="E52" s="146"/>
      <c r="F52" s="148"/>
      <c r="G52" s="148"/>
    </row>
    <row r="53" spans="2:9" ht="32.25" customHeight="1">
      <c r="B53" s="123"/>
      <c r="C53" s="150"/>
      <c r="D53" s="146"/>
      <c r="E53" s="146"/>
      <c r="F53" s="148"/>
      <c r="G53" s="148"/>
    </row>
    <row r="54" spans="2:9" ht="21.75" customHeight="1">
      <c r="B54" s="313" t="s">
        <v>263</v>
      </c>
      <c r="C54" s="314"/>
      <c r="D54" s="314"/>
      <c r="E54" s="314"/>
      <c r="F54" s="314"/>
      <c r="G54" s="315"/>
    </row>
    <row r="55" spans="2:9" ht="21.75" customHeight="1">
      <c r="B55" s="313" t="s">
        <v>264</v>
      </c>
      <c r="C55" s="314"/>
      <c r="D55" s="314"/>
      <c r="E55" s="314"/>
      <c r="F55" s="314"/>
      <c r="G55" s="315"/>
    </row>
    <row r="56" spans="2:9" ht="20.25" customHeight="1">
      <c r="B56" s="313" t="s">
        <v>265</v>
      </c>
      <c r="C56" s="314"/>
      <c r="D56" s="314"/>
      <c r="E56" s="314"/>
      <c r="F56" s="314"/>
      <c r="G56" s="315"/>
    </row>
    <row r="57" spans="2:9" ht="20.25" customHeight="1">
      <c r="B57" s="313" t="s">
        <v>266</v>
      </c>
      <c r="C57" s="314"/>
      <c r="D57" s="314"/>
      <c r="E57" s="314"/>
      <c r="F57" s="314"/>
      <c r="G57" s="315"/>
    </row>
    <row r="58" spans="2:9" ht="18" customHeight="1" thickBot="1">
      <c r="B58" s="316" t="s">
        <v>267</v>
      </c>
      <c r="C58" s="317"/>
      <c r="D58" s="317"/>
      <c r="E58" s="317"/>
      <c r="F58" s="317"/>
      <c r="G58" s="318"/>
    </row>
    <row r="59" spans="2:9">
      <c r="B59" s="151"/>
      <c r="C59" s="152"/>
      <c r="D59" s="151"/>
      <c r="E59" s="151"/>
      <c r="F59" s="151"/>
      <c r="G59" s="15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V109"/>
  <sheetViews>
    <sheetView showGridLines="0" topLeftCell="A8" zoomScale="80" zoomScaleNormal="80" zoomScalePageLayoutView="50" workbookViewId="0">
      <selection activeCell="J24" sqref="J24"/>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28515625" hidden="1" customWidth="1"/>
    <col min="16" max="256" width="11.42578125" style="17"/>
    <col min="257" max="16384" width="11.42578125" style="22"/>
  </cols>
  <sheetData>
    <row r="1" spans="1:256" s="19" customFormat="1" ht="27">
      <c r="A1" s="390"/>
      <c r="B1" s="391"/>
      <c r="C1" s="39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row>
    <row r="2" spans="1:256" s="19" customFormat="1" ht="27">
      <c r="A2" s="392"/>
      <c r="B2" s="393"/>
      <c r="C2" s="39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row>
    <row r="3" spans="1:256"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row>
    <row r="4" spans="1:256" s="19" customFormat="1" ht="18">
      <c r="A4" s="394" t="s">
        <v>268</v>
      </c>
      <c r="B4" s="394"/>
      <c r="C4" s="394"/>
      <c r="D4" s="410" t="s">
        <v>5</v>
      </c>
      <c r="E4" s="411"/>
      <c r="F4" s="411"/>
      <c r="G4" s="411"/>
      <c r="H4" s="411"/>
      <c r="I4" s="411"/>
      <c r="J4" s="411"/>
      <c r="K4" s="411"/>
      <c r="L4" s="411"/>
      <c r="M4" s="411"/>
      <c r="N4" s="412"/>
      <c r="O4" s="185"/>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row>
    <row r="5" spans="1:256" s="19" customFormat="1" ht="38.450000000000003" customHeight="1">
      <c r="A5" s="394" t="s">
        <v>269</v>
      </c>
      <c r="B5" s="394"/>
      <c r="C5" s="394"/>
      <c r="D5" s="410" t="s">
        <v>36</v>
      </c>
      <c r="E5" s="411"/>
      <c r="F5" s="411"/>
      <c r="G5" s="411"/>
      <c r="H5" s="411"/>
      <c r="I5" s="411"/>
      <c r="J5" s="411"/>
      <c r="K5" s="411"/>
      <c r="L5" s="411"/>
      <c r="M5" s="411"/>
      <c r="N5" s="412"/>
      <c r="O5" s="186"/>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row>
    <row r="6" spans="1:256" s="19" customFormat="1" ht="18">
      <c r="A6" s="394" t="s">
        <v>270</v>
      </c>
      <c r="B6" s="394"/>
      <c r="C6" s="394"/>
      <c r="D6" s="410" t="s">
        <v>501</v>
      </c>
      <c r="E6" s="411"/>
      <c r="F6" s="411"/>
      <c r="G6" s="411"/>
      <c r="H6" s="411"/>
      <c r="I6" s="411"/>
      <c r="J6" s="411"/>
      <c r="K6" s="411"/>
      <c r="L6" s="411"/>
      <c r="M6" s="411"/>
      <c r="N6" s="412"/>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row>
    <row r="7" spans="1:256" s="19" customFormat="1" ht="15.6" customHeight="1" thickBot="1">
      <c r="A7" s="154" t="s">
        <v>272</v>
      </c>
      <c r="B7" s="155"/>
      <c r="C7" s="155"/>
      <c r="D7" s="398" t="s">
        <v>273</v>
      </c>
      <c r="E7" s="421" t="s">
        <v>274</v>
      </c>
      <c r="F7" s="422"/>
      <c r="G7" s="422"/>
      <c r="H7" s="423"/>
      <c r="I7" s="407" t="s">
        <v>275</v>
      </c>
      <c r="J7" s="408"/>
      <c r="K7" s="408"/>
      <c r="L7" s="408"/>
      <c r="M7" s="409"/>
      <c r="N7" s="404" t="s">
        <v>276</v>
      </c>
      <c r="O7" s="40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row>
    <row r="8" spans="1:256" s="19" customFormat="1" ht="17.25" customHeight="1" thickTop="1">
      <c r="A8" s="395" t="s">
        <v>277</v>
      </c>
      <c r="B8" s="397" t="s">
        <v>278</v>
      </c>
      <c r="C8" s="133" t="s">
        <v>279</v>
      </c>
      <c r="D8" s="398"/>
      <c r="E8" s="399" t="s">
        <v>216</v>
      </c>
      <c r="F8" s="399" t="s">
        <v>280</v>
      </c>
      <c r="G8" s="399" t="s">
        <v>281</v>
      </c>
      <c r="H8" s="399" t="s">
        <v>222</v>
      </c>
      <c r="I8" s="406" t="s">
        <v>282</v>
      </c>
      <c r="J8" s="125" t="s">
        <v>283</v>
      </c>
      <c r="K8" s="406" t="s">
        <v>275</v>
      </c>
      <c r="L8" s="406" t="s">
        <v>284</v>
      </c>
      <c r="M8" s="406" t="s">
        <v>285</v>
      </c>
      <c r="N8" s="401" t="s">
        <v>286</v>
      </c>
      <c r="O8" s="401" t="s">
        <v>287</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row>
    <row r="9" spans="1:256" s="21" customFormat="1" ht="51" customHeight="1" thickBot="1">
      <c r="A9" s="396"/>
      <c r="B9" s="398"/>
      <c r="C9" s="98" t="s">
        <v>288</v>
      </c>
      <c r="D9" s="398"/>
      <c r="E9" s="400"/>
      <c r="F9" s="400"/>
      <c r="G9" s="400"/>
      <c r="H9" s="400"/>
      <c r="I9" s="400"/>
      <c r="J9" s="131" t="s">
        <v>289</v>
      </c>
      <c r="K9" s="400" t="s">
        <v>290</v>
      </c>
      <c r="L9" s="400"/>
      <c r="M9" s="400" t="s">
        <v>290</v>
      </c>
      <c r="N9" s="403"/>
      <c r="O9" s="40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row>
    <row r="10" spans="1:256" ht="30">
      <c r="A10" s="413">
        <v>1</v>
      </c>
      <c r="B10" s="363" t="s">
        <v>291</v>
      </c>
      <c r="C10" s="363" t="s">
        <v>292</v>
      </c>
      <c r="D10" s="165" t="s">
        <v>293</v>
      </c>
      <c r="E10" s="424">
        <v>12</v>
      </c>
      <c r="F10" s="424">
        <v>2</v>
      </c>
      <c r="G10" s="381">
        <f>+F10/E10</f>
        <v>0.16666666666666666</v>
      </c>
      <c r="H10" s="37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59" t="s">
        <v>295</v>
      </c>
      <c r="J10" s="176" t="s">
        <v>296</v>
      </c>
      <c r="K10" s="159" t="str">
        <f>IFERROR(CONCATENATE(INDEX('8- Políticas de Administración '!$B$16:$F$53,MATCH('5- Identificación de Riesgos'!J10,'8- Políticas de Administración '!$C$16:$C$54,0),1)," - ",L10),"")</f>
        <v>Leve - 1</v>
      </c>
      <c r="L10" s="183">
        <f>IFERROR(VLOOKUP(INDEX('8- Políticas de Administración '!$B$16:$F$63,MATCH('5- Identificación de Riesgos'!J10,'8- Políticas de Administración '!$C$16:$C$64,0),1),'8- Políticas de Administración '!$B$16:$F$64,5,FALSE),"")</f>
        <v>1</v>
      </c>
      <c r="M10" s="363" t="str">
        <f>IFERROR(CONCATENATE(INDEX('8- Políticas de Administración '!$B$16:$F$53,MATCH(ROUND(AVERAGE(L10:L19),0),'8- Políticas de Administración '!$F$16:$F$53,0),1)," - ",ROUND(AVERAGE(L10:L19),0)),"")</f>
        <v>Leve - 1</v>
      </c>
      <c r="N10" s="371" t="str">
        <f>IFERROR(CONCATENATE(VLOOKUP((LEFT(H10,LEN(H10)-4)&amp;LEFT(M10,LEN(M10)-4)),'9- Matriz de Calor '!$D$18:$E$42,2,0)," - ",RIGHT(H10,1)*RIGHT(M10,1)),"")</f>
        <v>Moderado - 3</v>
      </c>
      <c r="O10" s="419">
        <f>RIGHT(H10,1)*RIGHT(M10,1)</f>
        <v>3</v>
      </c>
      <c r="P10" s="18"/>
    </row>
    <row r="11" spans="1:256" ht="45">
      <c r="A11" s="414"/>
      <c r="B11" s="364"/>
      <c r="C11" s="364"/>
      <c r="D11" s="166" t="s">
        <v>294</v>
      </c>
      <c r="E11" s="425"/>
      <c r="F11" s="425"/>
      <c r="G11" s="382"/>
      <c r="H11" s="378"/>
      <c r="I11" s="160" t="s">
        <v>301</v>
      </c>
      <c r="J11" s="187" t="s">
        <v>309</v>
      </c>
      <c r="K11" s="160" t="str">
        <f>IFERROR(CONCATENATE(INDEX('8- Políticas de Administración '!$B$16:$F$53,MATCH('5- Identificación de Riesgos'!J11,'8- Políticas de Administración '!$C$16:$C$54,0),1)," - ",L11),"")</f>
        <v>Menor - 2</v>
      </c>
      <c r="L11" s="182">
        <f>IFERROR(VLOOKUP(INDEX('8- Políticas de Administración '!$B$16:$F$63,MATCH('5- Identificación de Riesgos'!J11,'8- Políticas de Administración '!$C$16:$C$64,0),1),'8- Políticas de Administración '!$B$16:$F$64,5,FALSE),"")</f>
        <v>2</v>
      </c>
      <c r="M11" s="364"/>
      <c r="N11" s="372"/>
      <c r="O11" s="419"/>
      <c r="P11" s="18"/>
    </row>
    <row r="12" spans="1:256" ht="30">
      <c r="A12" s="414"/>
      <c r="B12" s="364"/>
      <c r="C12" s="364"/>
      <c r="D12" s="166" t="s">
        <v>297</v>
      </c>
      <c r="E12" s="425"/>
      <c r="F12" s="425"/>
      <c r="G12" s="382"/>
      <c r="H12" s="378"/>
      <c r="I12" s="160" t="s">
        <v>298</v>
      </c>
      <c r="J12" s="187" t="s">
        <v>308</v>
      </c>
      <c r="K12" s="160" t="str">
        <f>IFERROR(CONCATENATE(INDEX('8- Políticas de Administración '!$B$16:$F$53,MATCH('5- Identificación de Riesgos'!J12,'8- Políticas de Administración '!$C$16:$C$54,0),1)," - ",L12),"")</f>
        <v>Leve - 1</v>
      </c>
      <c r="L12" s="182">
        <f>IFERROR(VLOOKUP(INDEX('8- Políticas de Administración '!$B$16:$F$63,MATCH('5- Identificación de Riesgos'!J12,'8- Políticas de Administración '!$C$16:$C$64,0),1),'8- Políticas de Administración '!$B$16:$F$64,5,FALSE),"")</f>
        <v>1</v>
      </c>
      <c r="M12" s="364"/>
      <c r="N12" s="372"/>
      <c r="O12" s="419"/>
      <c r="P12" s="18"/>
    </row>
    <row r="13" spans="1:256" ht="30">
      <c r="A13" s="414"/>
      <c r="B13" s="364"/>
      <c r="C13" s="364"/>
      <c r="D13" s="166" t="s">
        <v>300</v>
      </c>
      <c r="E13" s="425"/>
      <c r="F13" s="425"/>
      <c r="G13" s="382"/>
      <c r="H13" s="378"/>
      <c r="I13" s="160" t="s">
        <v>425</v>
      </c>
      <c r="J13" s="187" t="s">
        <v>426</v>
      </c>
      <c r="K13" s="160" t="str">
        <f>IFERROR(CONCATENATE(INDEX('8- Políticas de Administración '!$B$16:$F$53,MATCH('5- Identificación de Riesgos'!J13,'8- Políticas de Administración '!$C$16:$C$54,0),1)," - ",L13),"")</f>
        <v>Leve - 1</v>
      </c>
      <c r="L13" s="182">
        <f>IFERROR(VLOOKUP(INDEX('8- Políticas de Administración '!$B$16:$F$63,MATCH('5- Identificación de Riesgos'!J13,'8- Políticas de Administración '!$C$16:$C$64,0),1),'8- Políticas de Administración '!$B$16:$F$64,5,FALSE),"")</f>
        <v>1</v>
      </c>
      <c r="M13" s="364"/>
      <c r="N13" s="372"/>
      <c r="O13" s="419"/>
      <c r="P13" s="18"/>
    </row>
    <row r="14" spans="1:256" ht="30">
      <c r="A14" s="414"/>
      <c r="B14" s="364"/>
      <c r="C14" s="364"/>
      <c r="D14" s="167" t="s">
        <v>303</v>
      </c>
      <c r="E14" s="425"/>
      <c r="F14" s="425"/>
      <c r="G14" s="382"/>
      <c r="H14" s="378"/>
      <c r="I14" s="160"/>
      <c r="J14" s="187"/>
      <c r="K14" s="160" t="str">
        <f>IFERROR(CONCATENATE(INDEX('8- Políticas de Administración '!$B$16:$F$53,MATCH('5- Identificación de Riesgos'!J14,'8- Políticas de Administración '!$C$16:$C$54,0),1)," - ",L14),"")</f>
        <v/>
      </c>
      <c r="L14" s="182" t="str">
        <f>IFERROR(VLOOKUP(INDEX('8- Políticas de Administración '!$B$16:$F$63,MATCH('5- Identificación de Riesgos'!J14,'8- Políticas de Administración '!$C$16:$C$64,0),1),'8- Políticas de Administración '!$B$16:$F$64,5,FALSE),"")</f>
        <v/>
      </c>
      <c r="M14" s="364"/>
      <c r="N14" s="372"/>
      <c r="O14" s="419"/>
      <c r="P14" s="18"/>
    </row>
    <row r="15" spans="1:256" ht="30">
      <c r="A15" s="414"/>
      <c r="B15" s="364"/>
      <c r="C15" s="364"/>
      <c r="D15" s="167" t="s">
        <v>304</v>
      </c>
      <c r="E15" s="425"/>
      <c r="F15" s="425"/>
      <c r="G15" s="382"/>
      <c r="H15" s="378"/>
      <c r="I15" s="160"/>
      <c r="J15" s="187"/>
      <c r="K15" s="160" t="str">
        <f>IFERROR(CONCATENATE(INDEX('8- Políticas de Administración '!$B$16:$F$53,MATCH('5- Identificación de Riesgos'!J15,'8- Políticas de Administración '!$C$16:$C$54,0),1)," - ",L15),"")</f>
        <v/>
      </c>
      <c r="L15" s="182" t="str">
        <f>IFERROR(VLOOKUP(INDEX('8- Políticas de Administración '!$B$16:$F$63,MATCH('5- Identificación de Riesgos'!J15,'8- Políticas de Administración '!$C$16:$C$64,0),1),'8- Políticas de Administración '!$B$16:$F$64,5,FALSE),"")</f>
        <v/>
      </c>
      <c r="M15" s="364"/>
      <c r="N15" s="372"/>
      <c r="O15" s="419"/>
      <c r="P15" s="18"/>
    </row>
    <row r="16" spans="1:256" ht="16.5">
      <c r="A16" s="414"/>
      <c r="B16" s="364"/>
      <c r="C16" s="364"/>
      <c r="D16" s="168"/>
      <c r="E16" s="425"/>
      <c r="F16" s="425"/>
      <c r="G16" s="382"/>
      <c r="H16" s="378"/>
      <c r="I16" s="160"/>
      <c r="J16" s="187"/>
      <c r="K16" s="160" t="str">
        <f>IFERROR(CONCATENATE(INDEX('8- Políticas de Administración '!$B$16:$F$53,MATCH('5- Identificación de Riesgos'!J16,'8- Políticas de Administración '!$C$16:$C$54,0),1)," - ",L16),"")</f>
        <v/>
      </c>
      <c r="L16" s="182" t="str">
        <f>IFERROR(VLOOKUP(INDEX('8- Políticas de Administración '!$B$16:$F$63,MATCH('5- Identificación de Riesgos'!J16,'8- Políticas de Administración '!$C$16:$C$64,0),1),'8- Políticas de Administración '!$B$16:$F$64,5,FALSE),"")</f>
        <v/>
      </c>
      <c r="M16" s="364"/>
      <c r="N16" s="372"/>
      <c r="O16" s="419"/>
      <c r="P16" s="18"/>
    </row>
    <row r="17" spans="1:16" ht="16.5">
      <c r="A17" s="414"/>
      <c r="B17" s="364"/>
      <c r="C17" s="364"/>
      <c r="D17" s="168"/>
      <c r="E17" s="425"/>
      <c r="F17" s="425"/>
      <c r="G17" s="382"/>
      <c r="H17" s="378"/>
      <c r="I17" s="160"/>
      <c r="J17" s="187"/>
      <c r="K17" s="160" t="str">
        <f>IFERROR(CONCATENATE(INDEX('8- Políticas de Administración '!$B$16:$F$53,MATCH('5- Identificación de Riesgos'!J17,'8- Políticas de Administración '!$C$16:$C$54,0),1)," - ",L17),"")</f>
        <v/>
      </c>
      <c r="L17" s="182" t="str">
        <f>IFERROR(VLOOKUP(INDEX('8- Políticas de Administración '!$B$16:$F$63,MATCH('5- Identificación de Riesgos'!J17,'8- Políticas de Administración '!$C$16:$C$64,0),1),'8- Políticas de Administración '!$B$16:$F$64,5,FALSE),"")</f>
        <v/>
      </c>
      <c r="M17" s="364"/>
      <c r="N17" s="372"/>
      <c r="O17" s="419"/>
      <c r="P17" s="18"/>
    </row>
    <row r="18" spans="1:16" ht="16.5">
      <c r="A18" s="414"/>
      <c r="B18" s="364"/>
      <c r="C18" s="364"/>
      <c r="D18" s="168"/>
      <c r="E18" s="425"/>
      <c r="F18" s="425"/>
      <c r="G18" s="382"/>
      <c r="H18" s="378"/>
      <c r="I18" s="160"/>
      <c r="J18" s="187"/>
      <c r="K18" s="160" t="str">
        <f>IFERROR(CONCATENATE(INDEX('8- Políticas de Administración '!$B$16:$F$53,MATCH('5- Identificación de Riesgos'!J18,'8- Políticas de Administración '!$C$16:$C$54,0),1)," - ",L18),"")</f>
        <v/>
      </c>
      <c r="L18" s="182" t="str">
        <f>IFERROR(VLOOKUP(INDEX('8- Políticas de Administración '!$B$16:$F$63,MATCH('5- Identificación de Riesgos'!J18,'8- Políticas de Administración '!$C$16:$C$64,0),1),'8- Políticas de Administración '!$B$16:$F$64,5,FALSE),"")</f>
        <v/>
      </c>
      <c r="M18" s="364"/>
      <c r="N18" s="372"/>
      <c r="O18" s="419"/>
      <c r="P18" s="18"/>
    </row>
    <row r="19" spans="1:16" ht="17.25" thickBot="1">
      <c r="A19" s="415"/>
      <c r="B19" s="365"/>
      <c r="C19" s="365"/>
      <c r="D19" s="169"/>
      <c r="E19" s="426"/>
      <c r="F19" s="426"/>
      <c r="G19" s="383"/>
      <c r="H19" s="379"/>
      <c r="I19" s="161"/>
      <c r="J19" s="188"/>
      <c r="K19" s="161" t="str">
        <f>IFERROR(CONCATENATE(INDEX('8- Políticas de Administración '!$B$16:$F$53,MATCH('5- Identificación de Riesgos'!J19,'8- Políticas de Administración '!$C$16:$C$54,0),1)," - ",L19),"")</f>
        <v/>
      </c>
      <c r="L19" s="184" t="str">
        <f>IFERROR(VLOOKUP(INDEX('8- Políticas de Administración '!$B$16:$F$63,MATCH('5- Identificación de Riesgos'!J19,'8- Políticas de Administración '!$C$16:$C$64,0),1),'8- Políticas de Administración '!$B$16:$F$64,5,FALSE),"")</f>
        <v/>
      </c>
      <c r="M19" s="365"/>
      <c r="N19" s="373"/>
      <c r="O19" s="419"/>
      <c r="P19" s="18"/>
    </row>
    <row r="20" spans="1:16" ht="45">
      <c r="A20" s="413">
        <v>2</v>
      </c>
      <c r="B20" s="363" t="s">
        <v>305</v>
      </c>
      <c r="C20" s="363" t="s">
        <v>306</v>
      </c>
      <c r="D20" s="165" t="s">
        <v>551</v>
      </c>
      <c r="E20" s="363">
        <v>127</v>
      </c>
      <c r="F20" s="363">
        <v>5</v>
      </c>
      <c r="G20" s="381">
        <f t="shared" ref="G20" si="0">+F20/E20</f>
        <v>3.937007874015748E-2</v>
      </c>
      <c r="H20" s="37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9" t="s">
        <v>301</v>
      </c>
      <c r="J20" s="176" t="s">
        <v>309</v>
      </c>
      <c r="K20" s="159" t="str">
        <f>IFERROR(CONCATENATE(INDEX('8- Políticas de Administración '!$B$16:$F$53,MATCH('5- Identificación de Riesgos'!J20,'8- Políticas de Administración '!$C$16:$C$54,0),1)," - ",L20),"")</f>
        <v>Menor - 2</v>
      </c>
      <c r="L20" s="183">
        <f>IFERROR(VLOOKUP(INDEX('8- Políticas de Administración '!$B$16:$F$63,MATCH('5- Identificación de Riesgos'!J20,'8- Políticas de Administración '!$C$16:$C$64,0),1),'8- Políticas de Administración '!$B$16:$F$64,5,FALSE),"")</f>
        <v>2</v>
      </c>
      <c r="M20" s="363" t="str">
        <f>IFERROR(CONCATENATE(INDEX('8- Políticas de Administración '!$B$16:$F$53,MATCH(ROUND(AVERAGE(L20:L29),0),'8- Políticas de Administración '!$F$16:$F$53,0),1)," - ",ROUND(AVERAGE(L20:L29),0)),"")</f>
        <v>Leve - 1</v>
      </c>
      <c r="N20" s="371" t="str">
        <f>IFERROR(CONCATENATE(VLOOKUP((LEFT(H20,LEN(H20)-4)&amp;LEFT(M20,LEN(M20)-4)),'9- Matriz de Calor '!$D$18:$E$42,2,0)," - ",RIGHT(H20,1)*RIGHT(M20,1)),"")</f>
        <v>Bajo - 1</v>
      </c>
      <c r="O20" s="420">
        <f>RIGHT(H20,1)*RIGHT(M20,1)</f>
        <v>1</v>
      </c>
    </row>
    <row r="21" spans="1:16" ht="30">
      <c r="A21" s="414"/>
      <c r="B21" s="364"/>
      <c r="C21" s="364"/>
      <c r="D21" s="166" t="s">
        <v>294</v>
      </c>
      <c r="E21" s="364"/>
      <c r="F21" s="364"/>
      <c r="G21" s="382"/>
      <c r="H21" s="378"/>
      <c r="I21" s="160" t="s">
        <v>295</v>
      </c>
      <c r="J21" s="187" t="s">
        <v>296</v>
      </c>
      <c r="K21" s="160" t="str">
        <f>IFERROR(CONCATENATE(INDEX('8- Políticas de Administración '!$B$16:$F$53,MATCH('5- Identificación de Riesgos'!J21,'8- Políticas de Administración '!$C$16:$C$54,0),1)," - ",L21),"")</f>
        <v>Leve - 1</v>
      </c>
      <c r="L21" s="182">
        <f>IFERROR(VLOOKUP(INDEX('8- Políticas de Administración '!$B$16:$F$63,MATCH('5- Identificación de Riesgos'!J21,'8- Políticas de Administración '!$C$16:$C$64,0),1),'8- Políticas de Administración '!$B$16:$F$64,5,FALSE),"")</f>
        <v>1</v>
      </c>
      <c r="M21" s="364"/>
      <c r="N21" s="372"/>
      <c r="O21" s="380"/>
    </row>
    <row r="22" spans="1:16" ht="30">
      <c r="A22" s="414"/>
      <c r="B22" s="364"/>
      <c r="C22" s="364"/>
      <c r="D22" s="166" t="s">
        <v>307</v>
      </c>
      <c r="E22" s="364"/>
      <c r="F22" s="364"/>
      <c r="G22" s="382"/>
      <c r="H22" s="378"/>
      <c r="I22" s="160" t="s">
        <v>298</v>
      </c>
      <c r="J22" s="187" t="s">
        <v>308</v>
      </c>
      <c r="K22" s="160" t="str">
        <f>IFERROR(CONCATENATE(INDEX('8- Políticas de Administración '!$B$16:$F$53,MATCH('5- Identificación de Riesgos'!J22,'8- Políticas de Administración '!$C$16:$C$54,0),1)," - ",L22),"")</f>
        <v>Leve - 1</v>
      </c>
      <c r="L22" s="182">
        <f>IFERROR(VLOOKUP(INDEX('8- Políticas de Administración '!$B$16:$F$63,MATCH('5- Identificación de Riesgos'!J22,'8- Políticas de Administración '!$C$16:$C$64,0),1),'8- Políticas de Administración '!$B$16:$F$64,5,FALSE),"")</f>
        <v>1</v>
      </c>
      <c r="M22" s="364"/>
      <c r="N22" s="372"/>
      <c r="O22" s="380"/>
    </row>
    <row r="23" spans="1:16" ht="30">
      <c r="A23" s="414"/>
      <c r="B23" s="364"/>
      <c r="C23" s="364"/>
      <c r="D23" s="166" t="s">
        <v>300</v>
      </c>
      <c r="E23" s="364"/>
      <c r="F23" s="364"/>
      <c r="G23" s="382"/>
      <c r="H23" s="378"/>
      <c r="I23" s="160" t="s">
        <v>425</v>
      </c>
      <c r="J23" s="187" t="s">
        <v>426</v>
      </c>
      <c r="K23" s="160" t="str">
        <f>IFERROR(CONCATENATE(INDEX('8- Políticas de Administración '!$B$16:$F$53,MATCH('5- Identificación de Riesgos'!J23,'8- Políticas de Administración '!$C$16:$C$54,0),1)," - ",L23),"")</f>
        <v>Leve - 1</v>
      </c>
      <c r="L23" s="182">
        <f>IFERROR(VLOOKUP(INDEX('8- Políticas de Administración '!$B$16:$F$63,MATCH('5- Identificación de Riesgos'!J23,'8- Políticas de Administración '!$C$16:$C$64,0),1),'8- Políticas de Administración '!$B$16:$F$64,5,FALSE),"")</f>
        <v>1</v>
      </c>
      <c r="M23" s="364"/>
      <c r="N23" s="372"/>
      <c r="O23" s="380"/>
    </row>
    <row r="24" spans="1:16" ht="38.25">
      <c r="A24" s="414"/>
      <c r="B24" s="364"/>
      <c r="C24" s="364"/>
      <c r="D24" s="166" t="s">
        <v>310</v>
      </c>
      <c r="E24" s="364"/>
      <c r="F24" s="364"/>
      <c r="G24" s="382"/>
      <c r="H24" s="378"/>
      <c r="I24" s="160" t="s">
        <v>411</v>
      </c>
      <c r="J24" s="187" t="s">
        <v>419</v>
      </c>
      <c r="K24" s="160" t="str">
        <f>IFERROR(CONCATENATE(INDEX('8- Políticas de Administración '!$B$16:$F$53,MATCH('5- Identificación de Riesgos'!J24,'8- Políticas de Administración '!$C$16:$C$54,0),1)," - ",L24),"")</f>
        <v>Leve - 1</v>
      </c>
      <c r="L24" s="182">
        <f>IFERROR(VLOOKUP(INDEX('8- Políticas de Administración '!$B$16:$F$63,MATCH('5- Identificación de Riesgos'!J24,'8- Políticas de Administración '!$C$16:$C$64,0),1),'8- Políticas de Administración '!$B$16:$F$64,5,FALSE),"")</f>
        <v>1</v>
      </c>
      <c r="M24" s="364"/>
      <c r="N24" s="372"/>
      <c r="O24" s="380"/>
    </row>
    <row r="25" spans="1:16">
      <c r="A25" s="414"/>
      <c r="B25" s="364"/>
      <c r="C25" s="364"/>
      <c r="D25" s="170"/>
      <c r="E25" s="364"/>
      <c r="F25" s="364"/>
      <c r="G25" s="382"/>
      <c r="H25" s="378"/>
      <c r="I25" s="160"/>
      <c r="J25" s="187"/>
      <c r="K25" s="160" t="str">
        <f>IFERROR(CONCATENATE(INDEX('8- Políticas de Administración '!$B$16:$F$53,MATCH('5- Identificación de Riesgos'!J25,'8- Políticas de Administración '!$C$16:$C$54,0),1)," - ",L25),"")</f>
        <v/>
      </c>
      <c r="L25" s="182" t="str">
        <f>IFERROR(VLOOKUP(INDEX('8- Políticas de Administración '!$B$16:$F$63,MATCH('5- Identificación de Riesgos'!J25,'8- Políticas de Administración '!$C$16:$C$64,0),1),'8- Políticas de Administración '!$B$16:$F$64,5,FALSE),"")</f>
        <v/>
      </c>
      <c r="M25" s="364"/>
      <c r="N25" s="372"/>
      <c r="O25" s="380"/>
    </row>
    <row r="26" spans="1:16">
      <c r="A26" s="414"/>
      <c r="B26" s="364"/>
      <c r="C26" s="364"/>
      <c r="D26" s="168"/>
      <c r="E26" s="364"/>
      <c r="F26" s="364"/>
      <c r="G26" s="382"/>
      <c r="H26" s="378"/>
      <c r="I26" s="160"/>
      <c r="J26" s="187"/>
      <c r="K26" s="160" t="str">
        <f>IFERROR(CONCATENATE(INDEX('8- Políticas de Administración '!$B$16:$F$53,MATCH('5- Identificación de Riesgos'!J26,'8- Políticas de Administración '!$C$16:$C$54,0),1)," - ",L26),"")</f>
        <v/>
      </c>
      <c r="L26" s="182" t="str">
        <f>IFERROR(VLOOKUP(INDEX('8- Políticas de Administración '!$B$16:$F$63,MATCH('5- Identificación de Riesgos'!J26,'8- Políticas de Administración '!$C$16:$C$64,0),1),'8- Políticas de Administración '!$B$16:$F$64,5,FALSE),"")</f>
        <v/>
      </c>
      <c r="M26" s="364"/>
      <c r="N26" s="372"/>
      <c r="O26" s="380"/>
    </row>
    <row r="27" spans="1:16">
      <c r="A27" s="414"/>
      <c r="B27" s="364"/>
      <c r="C27" s="364"/>
      <c r="D27" s="168"/>
      <c r="E27" s="364"/>
      <c r="F27" s="364"/>
      <c r="G27" s="382"/>
      <c r="H27" s="378"/>
      <c r="I27" s="160"/>
      <c r="J27" s="187"/>
      <c r="K27" s="160" t="str">
        <f>IFERROR(CONCATENATE(INDEX('8- Políticas de Administración '!$B$16:$F$53,MATCH('5- Identificación de Riesgos'!J27,'8- Políticas de Administración '!$C$16:$C$54,0),1)," - ",L27),"")</f>
        <v/>
      </c>
      <c r="L27" s="182" t="str">
        <f>IFERROR(VLOOKUP(INDEX('8- Políticas de Administración '!$B$16:$F$63,MATCH('5- Identificación de Riesgos'!J27,'8- Políticas de Administración '!$C$16:$C$64,0),1),'8- Políticas de Administración '!$B$16:$F$64,5,FALSE),"")</f>
        <v/>
      </c>
      <c r="M27" s="364"/>
      <c r="N27" s="372"/>
      <c r="O27" s="380"/>
    </row>
    <row r="28" spans="1:16">
      <c r="A28" s="414"/>
      <c r="B28" s="364"/>
      <c r="C28" s="364"/>
      <c r="D28" s="168"/>
      <c r="E28" s="364"/>
      <c r="F28" s="364"/>
      <c r="G28" s="382"/>
      <c r="H28" s="378"/>
      <c r="I28" s="160"/>
      <c r="J28" s="187"/>
      <c r="K28" s="160" t="str">
        <f>IFERROR(CONCATENATE(INDEX('8- Políticas de Administración '!$B$16:$F$53,MATCH('5- Identificación de Riesgos'!J28,'8- Políticas de Administración '!$C$16:$C$54,0),1)," - ",L28),"")</f>
        <v/>
      </c>
      <c r="L28" s="182" t="str">
        <f>IFERROR(VLOOKUP(INDEX('8- Políticas de Administración '!$B$16:$F$63,MATCH('5- Identificación de Riesgos'!J28,'8- Políticas de Administración '!$C$16:$C$64,0),1),'8- Políticas de Administración '!$B$16:$F$64,5,FALSE),"")</f>
        <v/>
      </c>
      <c r="M28" s="364"/>
      <c r="N28" s="372"/>
      <c r="O28" s="380"/>
    </row>
    <row r="29" spans="1:16" ht="15.75" thickBot="1">
      <c r="A29" s="415"/>
      <c r="B29" s="365"/>
      <c r="C29" s="365"/>
      <c r="D29" s="169"/>
      <c r="E29" s="365"/>
      <c r="F29" s="365"/>
      <c r="G29" s="383"/>
      <c r="H29" s="379"/>
      <c r="I29" s="161"/>
      <c r="J29" s="188"/>
      <c r="K29" s="161" t="str">
        <f>IFERROR(CONCATENATE(INDEX('8- Políticas de Administración '!$B$16:$F$53,MATCH('5- Identificación de Riesgos'!J29,'8- Políticas de Administración '!$C$16:$C$54,0),1)," - ",L29),"")</f>
        <v/>
      </c>
      <c r="L29" s="184" t="str">
        <f>IFERROR(VLOOKUP(INDEX('8- Políticas de Administración '!$B$16:$F$63,MATCH('5- Identificación de Riesgos'!J29,'8- Políticas de Administración '!$C$16:$C$64,0),1),'8- Políticas de Administración '!$B$16:$F$64,5,FALSE),"")</f>
        <v/>
      </c>
      <c r="M29" s="365"/>
      <c r="N29" s="373"/>
      <c r="O29" s="380"/>
    </row>
    <row r="30" spans="1:16" ht="45">
      <c r="A30" s="413">
        <v>3</v>
      </c>
      <c r="B30" s="367" t="s">
        <v>311</v>
      </c>
      <c r="C30" s="363" t="s">
        <v>312</v>
      </c>
      <c r="D30" s="165" t="s">
        <v>313</v>
      </c>
      <c r="E30" s="363">
        <v>27</v>
      </c>
      <c r="F30" s="363">
        <v>2</v>
      </c>
      <c r="G30" s="381">
        <f t="shared" ref="G30" si="1">+F30/E30</f>
        <v>7.407407407407407E-2</v>
      </c>
      <c r="H30" s="37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59" t="s">
        <v>301</v>
      </c>
      <c r="J30" s="176" t="s">
        <v>309</v>
      </c>
      <c r="K30" s="159" t="str">
        <f>IFERROR(CONCATENATE(INDEX('8- Políticas de Administración '!$B$16:$F$53,MATCH('5- Identificación de Riesgos'!J30,'8- Políticas de Administración '!$C$16:$C$54,0),1)," - ",L30),"")</f>
        <v>Menor - 2</v>
      </c>
      <c r="L30" s="183">
        <f>IFERROR(VLOOKUP(INDEX('8- Políticas de Administración '!$B$16:$F$63,MATCH('5- Identificación de Riesgos'!J30,'8- Políticas de Administración '!$C$16:$C$64,0),1),'8- Políticas de Administración '!$B$16:$F$64,5,FALSE),"")</f>
        <v>2</v>
      </c>
      <c r="M30" s="363" t="str">
        <f>IFERROR(CONCATENATE(INDEX('8- Políticas de Administración '!$B$16:$F$53,MATCH(ROUND(AVERAGE(L30:L39),0),'8- Políticas de Administración '!$F$16:$F$53,0),1)," - ",ROUND(AVERAGE(L30:L39),0)),"")</f>
        <v>Menor - 2</v>
      </c>
      <c r="N30" s="371" t="str">
        <f>IFERROR(CONCATENATE(VLOOKUP((LEFT(H30,LEN(H30)-4)&amp;LEFT(M30,LEN(M30)-4)),'9- Matriz de Calor '!$D$18:$E$42,2,0)," - ",RIGHT(H30,1)*RIGHT(M30,1)),"")</f>
        <v>Moderado - 4</v>
      </c>
      <c r="O30" s="380">
        <f>RIGHT(H30,1)*RIGHT(M30,1)</f>
        <v>4</v>
      </c>
    </row>
    <row r="31" spans="1:16">
      <c r="A31" s="414"/>
      <c r="B31" s="368"/>
      <c r="C31" s="364"/>
      <c r="D31" s="166"/>
      <c r="E31" s="364"/>
      <c r="F31" s="364"/>
      <c r="G31" s="382"/>
      <c r="H31" s="378"/>
      <c r="I31" s="160"/>
      <c r="J31" s="187"/>
      <c r="K31" s="160" t="str">
        <f>IFERROR(CONCATENATE(INDEX('8- Políticas de Administración '!$B$16:$F$53,MATCH('5- Identificación de Riesgos'!J31,'8- Políticas de Administración '!$C$16:$C$54,0),1)," - ",L31),"")</f>
        <v/>
      </c>
      <c r="L31" s="182" t="str">
        <f>IFERROR(VLOOKUP(INDEX('8- Políticas de Administración '!$B$16:$F$63,MATCH('5- Identificación de Riesgos'!J31,'8- Políticas de Administración '!$C$16:$C$64,0),1),'8- Políticas de Administración '!$B$16:$F$64,5,FALSE),"")</f>
        <v/>
      </c>
      <c r="M31" s="364"/>
      <c r="N31" s="372"/>
      <c r="O31" s="380"/>
    </row>
    <row r="32" spans="1:16">
      <c r="A32" s="414"/>
      <c r="B32" s="368"/>
      <c r="C32" s="364"/>
      <c r="D32" s="166"/>
      <c r="E32" s="364"/>
      <c r="F32" s="364"/>
      <c r="G32" s="382"/>
      <c r="H32" s="378"/>
      <c r="I32" s="160"/>
      <c r="J32" s="187"/>
      <c r="K32" s="160" t="str">
        <f>IFERROR(CONCATENATE(INDEX('8- Políticas de Administración '!$B$16:$F$53,MATCH('5- Identificación de Riesgos'!J32,'8- Políticas de Administración '!$C$16:$C$54,0),1)," - ",L32),"")</f>
        <v/>
      </c>
      <c r="L32" s="182" t="str">
        <f>IFERROR(VLOOKUP(INDEX('8- Políticas de Administración '!$B$16:$F$63,MATCH('5- Identificación de Riesgos'!J32,'8- Políticas de Administración '!$C$16:$C$64,0),1),'8- Políticas de Administración '!$B$16:$F$64,5,FALSE),"")</f>
        <v/>
      </c>
      <c r="M32" s="364"/>
      <c r="N32" s="372"/>
      <c r="O32" s="380"/>
    </row>
    <row r="33" spans="1:15">
      <c r="A33" s="414"/>
      <c r="B33" s="368"/>
      <c r="C33" s="364"/>
      <c r="D33" s="166"/>
      <c r="E33" s="364"/>
      <c r="F33" s="364"/>
      <c r="G33" s="382"/>
      <c r="H33" s="378"/>
      <c r="I33" s="160"/>
      <c r="J33" s="187"/>
      <c r="K33" s="160" t="str">
        <f>IFERROR(CONCATENATE(INDEX('8- Políticas de Administración '!$B$16:$F$53,MATCH('5- Identificación de Riesgos'!J33,'8- Políticas de Administración '!$C$16:$C$54,0),1)," - ",L33),"")</f>
        <v/>
      </c>
      <c r="L33" s="182" t="str">
        <f>IFERROR(VLOOKUP(INDEX('8- Políticas de Administración '!$B$16:$F$63,MATCH('5- Identificación de Riesgos'!J33,'8- Políticas de Administración '!$C$16:$C$64,0),1),'8- Políticas de Administración '!$B$16:$F$64,5,FALSE),"")</f>
        <v/>
      </c>
      <c r="M33" s="364"/>
      <c r="N33" s="372"/>
      <c r="O33" s="380"/>
    </row>
    <row r="34" spans="1:15">
      <c r="A34" s="414"/>
      <c r="B34" s="368"/>
      <c r="C34" s="364"/>
      <c r="D34" s="168"/>
      <c r="E34" s="364"/>
      <c r="F34" s="364"/>
      <c r="G34" s="382"/>
      <c r="H34" s="378"/>
      <c r="I34" s="160"/>
      <c r="J34" s="187"/>
      <c r="K34" s="160" t="str">
        <f>IFERROR(CONCATENATE(INDEX('8- Políticas de Administración '!$B$16:$F$53,MATCH('5- Identificación de Riesgos'!J34,'8- Políticas de Administración '!$C$16:$C$54,0),1)," - ",L34),"")</f>
        <v/>
      </c>
      <c r="L34" s="182" t="str">
        <f>IFERROR(VLOOKUP(INDEX('8- Políticas de Administración '!$B$16:$F$63,MATCH('5- Identificación de Riesgos'!J34,'8- Políticas de Administración '!$C$16:$C$64,0),1),'8- Políticas de Administración '!$B$16:$F$64,5,FALSE),"")</f>
        <v/>
      </c>
      <c r="M34" s="364"/>
      <c r="N34" s="372"/>
      <c r="O34" s="380"/>
    </row>
    <row r="35" spans="1:15">
      <c r="A35" s="414"/>
      <c r="B35" s="368"/>
      <c r="C35" s="364"/>
      <c r="D35" s="171"/>
      <c r="E35" s="364"/>
      <c r="F35" s="364"/>
      <c r="G35" s="382"/>
      <c r="H35" s="378"/>
      <c r="I35" s="160"/>
      <c r="J35" s="187"/>
      <c r="K35" s="160" t="str">
        <f>IFERROR(CONCATENATE(INDEX('8- Políticas de Administración '!$B$16:$F$53,MATCH('5- Identificación de Riesgos'!J35,'8- Políticas de Administración '!$C$16:$C$54,0),1)," - ",L35),"")</f>
        <v/>
      </c>
      <c r="L35" s="182" t="str">
        <f>IFERROR(VLOOKUP(INDEX('8- Políticas de Administración '!$B$16:$F$63,MATCH('5- Identificación de Riesgos'!J35,'8- Políticas de Administración '!$C$16:$C$64,0),1),'8- Políticas de Administración '!$B$16:$F$64,5,FALSE),"")</f>
        <v/>
      </c>
      <c r="M35" s="364"/>
      <c r="N35" s="372"/>
      <c r="O35" s="380"/>
    </row>
    <row r="36" spans="1:15">
      <c r="A36" s="414"/>
      <c r="B36" s="368"/>
      <c r="C36" s="364"/>
      <c r="D36" s="167"/>
      <c r="E36" s="364"/>
      <c r="F36" s="364"/>
      <c r="G36" s="382"/>
      <c r="H36" s="378"/>
      <c r="I36" s="160"/>
      <c r="J36" s="187"/>
      <c r="K36" s="160" t="str">
        <f>IFERROR(CONCATENATE(INDEX('8- Políticas de Administración '!$B$16:$F$53,MATCH('5- Identificación de Riesgos'!J36,'8- Políticas de Administración '!$C$16:$C$54,0),1)," - ",L36),"")</f>
        <v/>
      </c>
      <c r="L36" s="182" t="str">
        <f>IFERROR(VLOOKUP(INDEX('8- Políticas de Administración '!$B$16:$F$63,MATCH('5- Identificación de Riesgos'!J36,'8- Políticas de Administración '!$C$16:$C$64,0),1),'8- Políticas de Administración '!$B$16:$F$64,5,FALSE),"")</f>
        <v/>
      </c>
      <c r="M36" s="364"/>
      <c r="N36" s="372"/>
      <c r="O36" s="380"/>
    </row>
    <row r="37" spans="1:15">
      <c r="A37" s="414"/>
      <c r="B37" s="368"/>
      <c r="C37" s="364"/>
      <c r="D37" s="168"/>
      <c r="E37" s="364"/>
      <c r="F37" s="364"/>
      <c r="G37" s="382"/>
      <c r="H37" s="378"/>
      <c r="I37" s="160"/>
      <c r="J37" s="187"/>
      <c r="K37" s="160" t="str">
        <f>IFERROR(CONCATENATE(INDEX('8- Políticas de Administración '!$B$16:$F$53,MATCH('5- Identificación de Riesgos'!J37,'8- Políticas de Administración '!$C$16:$C$54,0),1)," - ",L37),"")</f>
        <v/>
      </c>
      <c r="L37" s="182" t="str">
        <f>IFERROR(VLOOKUP(INDEX('8- Políticas de Administración '!$B$16:$F$63,MATCH('5- Identificación de Riesgos'!J37,'8- Políticas de Administración '!$C$16:$C$64,0),1),'8- Políticas de Administración '!$B$16:$F$64,5,FALSE),"")</f>
        <v/>
      </c>
      <c r="M37" s="364"/>
      <c r="N37" s="372"/>
      <c r="O37" s="380"/>
    </row>
    <row r="38" spans="1:15">
      <c r="A38" s="414"/>
      <c r="B38" s="368"/>
      <c r="C38" s="364"/>
      <c r="D38" s="168"/>
      <c r="E38" s="364"/>
      <c r="F38" s="364"/>
      <c r="G38" s="382"/>
      <c r="H38" s="378"/>
      <c r="I38" s="160"/>
      <c r="J38" s="187"/>
      <c r="K38" s="160" t="str">
        <f>IFERROR(CONCATENATE(INDEX('8- Políticas de Administración '!$B$16:$F$53,MATCH('5- Identificación de Riesgos'!J38,'8- Políticas de Administración '!$C$16:$C$54,0),1)," - ",L38),"")</f>
        <v/>
      </c>
      <c r="L38" s="182" t="str">
        <f>IFERROR(VLOOKUP(INDEX('8- Políticas de Administración '!$B$16:$F$63,MATCH('5- Identificación de Riesgos'!J38,'8- Políticas de Administración '!$C$16:$C$64,0),1),'8- Políticas de Administración '!$B$16:$F$64,5,FALSE),"")</f>
        <v/>
      </c>
      <c r="M38" s="364"/>
      <c r="N38" s="372"/>
      <c r="O38" s="380"/>
    </row>
    <row r="39" spans="1:15" ht="15.75" thickBot="1">
      <c r="A39" s="415"/>
      <c r="B39" s="369"/>
      <c r="C39" s="365"/>
      <c r="D39" s="169"/>
      <c r="E39" s="365"/>
      <c r="F39" s="365"/>
      <c r="G39" s="383"/>
      <c r="H39" s="379"/>
      <c r="I39" s="161"/>
      <c r="J39" s="188"/>
      <c r="K39" s="161" t="str">
        <f>IFERROR(CONCATENATE(INDEX('8- Políticas de Administración '!$B$16:$F$53,MATCH('5- Identificación de Riesgos'!J39,'8- Políticas de Administración '!$C$16:$C$54,0),1)," - ",L39),"")</f>
        <v/>
      </c>
      <c r="L39" s="184" t="str">
        <f>IFERROR(VLOOKUP(INDEX('8- Políticas de Administración '!$B$16:$F$63,MATCH('5- Identificación de Riesgos'!J39,'8- Políticas de Administración '!$C$16:$C$64,0),1),'8- Políticas de Administración '!$B$16:$F$64,5,FALSE),"")</f>
        <v/>
      </c>
      <c r="M39" s="365"/>
      <c r="N39" s="373"/>
      <c r="O39" s="380"/>
    </row>
    <row r="40" spans="1:15" ht="45">
      <c r="A40" s="384">
        <v>4</v>
      </c>
      <c r="B40" s="367" t="s">
        <v>314</v>
      </c>
      <c r="C40" s="363" t="s">
        <v>315</v>
      </c>
      <c r="D40" s="165" t="s">
        <v>502</v>
      </c>
      <c r="E40" s="363">
        <v>473</v>
      </c>
      <c r="F40" s="363">
        <v>10</v>
      </c>
      <c r="G40" s="374">
        <f t="shared" ref="G40" si="2">F40/E40</f>
        <v>2.1141649048625793E-2</v>
      </c>
      <c r="H40" s="37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9" t="s">
        <v>301</v>
      </c>
      <c r="J40" s="176" t="s">
        <v>316</v>
      </c>
      <c r="K40" s="159" t="str">
        <f>IFERROR(CONCATENATE(INDEX('8- Políticas de Administración '!$B$16:$F$53,MATCH('5- Identificación de Riesgos'!J40,'8- Políticas de Administración '!$C$16:$C$54,0),1)," - ",L40),"")</f>
        <v>Moderado - 3</v>
      </c>
      <c r="L40" s="183">
        <f>IFERROR(VLOOKUP(INDEX('8- Políticas de Administración '!$B$16:$F$63,MATCH('5- Identificación de Riesgos'!J40,'8- Políticas de Administración '!$C$16:$C$64,0),1),'8- Políticas de Administración '!$B$16:$F$64,5,FALSE),"")</f>
        <v>3</v>
      </c>
      <c r="M40" s="363" t="str">
        <f>IFERROR(CONCATENATE(INDEX('8- Políticas de Administración '!$B$16:$F$53,MATCH(ROUND(AVERAGE(L40:L49),0),'8- Políticas de Administración '!$F$16:$F$53,0),1)," - ",ROUND(AVERAGE(L40:L49),0)),"")</f>
        <v>Moderado - 3</v>
      </c>
      <c r="N40" s="371" t="str">
        <f>IFERROR(CONCATENATE(VLOOKUP((LEFT(H40,LEN(H40)-4)&amp;LEFT(M40,LEN(M40)-4)),'9- Matriz de Calor '!$D$18:$E$42,2,0)," - ",RIGHT(H40,1)*RIGHT(M40,1)),"")</f>
        <v>Moderado - 3</v>
      </c>
      <c r="O40" s="380">
        <f>RIGHT(H40,1)*RIGHT(M40,1)</f>
        <v>3</v>
      </c>
    </row>
    <row r="41" spans="1:15">
      <c r="A41" s="385"/>
      <c r="B41" s="368"/>
      <c r="C41" s="364"/>
      <c r="D41" s="166"/>
      <c r="E41" s="364"/>
      <c r="F41" s="364"/>
      <c r="G41" s="375"/>
      <c r="H41" s="378"/>
      <c r="I41" s="160"/>
      <c r="J41" s="187"/>
      <c r="K41" s="160" t="str">
        <f>IFERROR(CONCATENATE(INDEX('8- Políticas de Administración '!$B$16:$F$53,MATCH('5- Identificación de Riesgos'!J41,'8- Políticas de Administración '!$C$16:$C$54,0),1)," - ",L41),"")</f>
        <v/>
      </c>
      <c r="L41" s="182" t="str">
        <f>IFERROR(VLOOKUP(INDEX('8- Políticas de Administración '!$B$16:$F$63,MATCH('5- Identificación de Riesgos'!J41,'8- Políticas de Administración '!$C$16:$C$64,0),1),'8- Políticas de Administración '!$B$16:$F$64,5,FALSE),"")</f>
        <v/>
      </c>
      <c r="M41" s="364"/>
      <c r="N41" s="372"/>
      <c r="O41" s="380"/>
    </row>
    <row r="42" spans="1:15">
      <c r="A42" s="385"/>
      <c r="B42" s="368"/>
      <c r="C42" s="364"/>
      <c r="D42" s="168"/>
      <c r="E42" s="364"/>
      <c r="F42" s="364"/>
      <c r="G42" s="375"/>
      <c r="H42" s="378"/>
      <c r="I42" s="160"/>
      <c r="J42" s="187"/>
      <c r="K42" s="160" t="str">
        <f>IFERROR(CONCATENATE(INDEX('8- Políticas de Administración '!$B$16:$F$53,MATCH('5- Identificación de Riesgos'!J42,'8- Políticas de Administración '!$C$16:$C$54,0),1)," - ",L42),"")</f>
        <v/>
      </c>
      <c r="L42" s="182" t="str">
        <f>IFERROR(VLOOKUP(INDEX('8- Políticas de Administración '!$B$16:$F$63,MATCH('5- Identificación de Riesgos'!J42,'8- Políticas de Administración '!$C$16:$C$64,0),1),'8- Políticas de Administración '!$B$16:$F$64,5,FALSE),"")</f>
        <v/>
      </c>
      <c r="M42" s="364"/>
      <c r="N42" s="372"/>
      <c r="O42" s="380"/>
    </row>
    <row r="43" spans="1:15">
      <c r="A43" s="385"/>
      <c r="B43" s="368"/>
      <c r="C43" s="364"/>
      <c r="D43" s="171"/>
      <c r="E43" s="364"/>
      <c r="F43" s="364"/>
      <c r="G43" s="375"/>
      <c r="H43" s="378"/>
      <c r="I43" s="160"/>
      <c r="J43" s="187"/>
      <c r="K43" s="160" t="str">
        <f>IFERROR(CONCATENATE(INDEX('8- Políticas de Administración '!$B$16:$F$53,MATCH('5- Identificación de Riesgos'!J43,'8- Políticas de Administración '!$C$16:$C$54,0),1)," - ",L43),"")</f>
        <v/>
      </c>
      <c r="L43" s="182" t="str">
        <f>IFERROR(VLOOKUP(INDEX('8- Políticas de Administración '!$B$16:$F$63,MATCH('5- Identificación de Riesgos'!J43,'8- Políticas de Administración '!$C$16:$C$64,0),1),'8- Políticas de Administración '!$B$16:$F$64,5,FALSE),"")</f>
        <v/>
      </c>
      <c r="M43" s="364"/>
      <c r="N43" s="372"/>
      <c r="O43" s="380"/>
    </row>
    <row r="44" spans="1:15">
      <c r="A44" s="385"/>
      <c r="B44" s="368"/>
      <c r="C44" s="364"/>
      <c r="D44" s="168"/>
      <c r="E44" s="364"/>
      <c r="F44" s="364"/>
      <c r="G44" s="375"/>
      <c r="H44" s="378"/>
      <c r="I44" s="160"/>
      <c r="J44" s="187"/>
      <c r="K44" s="160" t="str">
        <f>IFERROR(CONCATENATE(INDEX('8- Políticas de Administración '!$B$16:$F$53,MATCH('5- Identificación de Riesgos'!J44,'8- Políticas de Administración '!$C$16:$C$54,0),1)," - ",L44),"")</f>
        <v/>
      </c>
      <c r="L44" s="182" t="str">
        <f>IFERROR(VLOOKUP(INDEX('8- Políticas de Administración '!$B$16:$F$63,MATCH('5- Identificación de Riesgos'!J44,'8- Políticas de Administración '!$C$16:$C$64,0),1),'8- Políticas de Administración '!$B$16:$F$64,5,FALSE),"")</f>
        <v/>
      </c>
      <c r="M44" s="364"/>
      <c r="N44" s="372"/>
      <c r="O44" s="380"/>
    </row>
    <row r="45" spans="1:15">
      <c r="A45" s="385"/>
      <c r="B45" s="368"/>
      <c r="C45" s="364"/>
      <c r="D45" s="168"/>
      <c r="E45" s="364"/>
      <c r="F45" s="364"/>
      <c r="G45" s="375"/>
      <c r="H45" s="378"/>
      <c r="I45" s="160"/>
      <c r="J45" s="187"/>
      <c r="K45" s="160" t="str">
        <f>IFERROR(CONCATENATE(INDEX('8- Políticas de Administración '!$B$16:$F$53,MATCH('5- Identificación de Riesgos'!J45,'8- Políticas de Administración '!$C$16:$C$54,0),1)," - ",L45),"")</f>
        <v/>
      </c>
      <c r="L45" s="182" t="str">
        <f>IFERROR(VLOOKUP(INDEX('8- Políticas de Administración '!$B$16:$F$63,MATCH('5- Identificación de Riesgos'!J45,'8- Políticas de Administración '!$C$16:$C$64,0),1),'8- Políticas de Administración '!$B$16:$F$64,5,FALSE),"")</f>
        <v/>
      </c>
      <c r="M45" s="364"/>
      <c r="N45" s="372"/>
      <c r="O45" s="380"/>
    </row>
    <row r="46" spans="1:15">
      <c r="A46" s="385"/>
      <c r="B46" s="368"/>
      <c r="C46" s="364"/>
      <c r="D46" s="168"/>
      <c r="E46" s="364"/>
      <c r="F46" s="364"/>
      <c r="G46" s="375"/>
      <c r="H46" s="378"/>
      <c r="I46" s="160"/>
      <c r="J46" s="187"/>
      <c r="K46" s="160" t="str">
        <f>IFERROR(CONCATENATE(INDEX('8- Políticas de Administración '!$B$16:$F$53,MATCH('5- Identificación de Riesgos'!J46,'8- Políticas de Administración '!$C$16:$C$54,0),1)," - ",L46),"")</f>
        <v/>
      </c>
      <c r="L46" s="182" t="str">
        <f>IFERROR(VLOOKUP(INDEX('8- Políticas de Administración '!$B$16:$F$63,MATCH('5- Identificación de Riesgos'!J46,'8- Políticas de Administración '!$C$16:$C$64,0),1),'8- Políticas de Administración '!$B$16:$F$64,5,FALSE),"")</f>
        <v/>
      </c>
      <c r="M46" s="364"/>
      <c r="N46" s="372"/>
      <c r="O46" s="380"/>
    </row>
    <row r="47" spans="1:15">
      <c r="A47" s="385"/>
      <c r="B47" s="368"/>
      <c r="C47" s="364"/>
      <c r="D47" s="168"/>
      <c r="E47" s="364"/>
      <c r="F47" s="364"/>
      <c r="G47" s="375"/>
      <c r="H47" s="378"/>
      <c r="I47" s="160"/>
      <c r="J47" s="187"/>
      <c r="K47" s="160" t="str">
        <f>IFERROR(CONCATENATE(INDEX('8- Políticas de Administración '!$B$16:$F$53,MATCH('5- Identificación de Riesgos'!J47,'8- Políticas de Administración '!$C$16:$C$54,0),1)," - ",L47),"")</f>
        <v/>
      </c>
      <c r="L47" s="182" t="str">
        <f>IFERROR(VLOOKUP(INDEX('8- Políticas de Administración '!$B$16:$F$63,MATCH('5- Identificación de Riesgos'!J47,'8- Políticas de Administración '!$C$16:$C$64,0),1),'8- Políticas de Administración '!$B$16:$F$64,5,FALSE),"")</f>
        <v/>
      </c>
      <c r="M47" s="364"/>
      <c r="N47" s="372"/>
      <c r="O47" s="380"/>
    </row>
    <row r="48" spans="1:15">
      <c r="A48" s="385"/>
      <c r="B48" s="368"/>
      <c r="C48" s="364"/>
      <c r="D48" s="168"/>
      <c r="E48" s="364"/>
      <c r="F48" s="364"/>
      <c r="G48" s="375"/>
      <c r="H48" s="378"/>
      <c r="I48" s="160"/>
      <c r="J48" s="187"/>
      <c r="K48" s="160" t="str">
        <f>IFERROR(CONCATENATE(INDEX('8- Políticas de Administración '!$B$16:$F$53,MATCH('5- Identificación de Riesgos'!J48,'8- Políticas de Administración '!$C$16:$C$54,0),1)," - ",L48),"")</f>
        <v/>
      </c>
      <c r="L48" s="182" t="str">
        <f>IFERROR(VLOOKUP(INDEX('8- Políticas de Administración '!$B$16:$F$63,MATCH('5- Identificación de Riesgos'!J48,'8- Políticas de Administración '!$C$16:$C$64,0),1),'8- Políticas de Administración '!$B$16:$F$64,5,FALSE),"")</f>
        <v/>
      </c>
      <c r="M48" s="364"/>
      <c r="N48" s="372"/>
      <c r="O48" s="380"/>
    </row>
    <row r="49" spans="1:256" ht="15.75" thickBot="1">
      <c r="A49" s="386"/>
      <c r="B49" s="369"/>
      <c r="C49" s="365"/>
      <c r="D49" s="169"/>
      <c r="E49" s="365"/>
      <c r="F49" s="365"/>
      <c r="G49" s="376"/>
      <c r="H49" s="379"/>
      <c r="I49" s="161"/>
      <c r="J49" s="188"/>
      <c r="K49" s="161" t="str">
        <f>IFERROR(CONCATENATE(INDEX('8- Políticas de Administración '!$B$16:$F$53,MATCH('5- Identificación de Riesgos'!J49,'8- Políticas de Administración '!$C$16:$C$54,0),1)," - ",L49),"")</f>
        <v/>
      </c>
      <c r="L49" s="184" t="str">
        <f>IFERROR(VLOOKUP(INDEX('8- Políticas de Administración '!$B$16:$F$63,MATCH('5- Identificación de Riesgos'!J49,'8- Políticas de Administración '!$C$16:$C$64,0),1),'8- Políticas de Administración '!$B$16:$F$64,5,FALSE),"")</f>
        <v/>
      </c>
      <c r="M49" s="365"/>
      <c r="N49" s="373"/>
      <c r="O49" s="380"/>
    </row>
    <row r="50" spans="1:256" ht="45">
      <c r="A50" s="384">
        <v>5</v>
      </c>
      <c r="B50" s="367" t="s">
        <v>317</v>
      </c>
      <c r="C50" s="363" t="s">
        <v>552</v>
      </c>
      <c r="D50" s="165" t="s">
        <v>318</v>
      </c>
      <c r="E50" s="363">
        <v>473</v>
      </c>
      <c r="F50" s="363">
        <v>20</v>
      </c>
      <c r="G50" s="374">
        <f t="shared" ref="G50" si="3">F50/E50</f>
        <v>4.2283298097251586E-2</v>
      </c>
      <c r="H50" s="377"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Baja - 2</v>
      </c>
      <c r="I50" s="159" t="s">
        <v>301</v>
      </c>
      <c r="J50" s="176" t="s">
        <v>316</v>
      </c>
      <c r="K50" s="159" t="str">
        <f>IFERROR(CONCATENATE(INDEX('8- Políticas de Administración '!$B$16:$F$53,MATCH('5- Identificación de Riesgos'!J50,'8- Políticas de Administración '!$C$16:$C$54,0),1)," - ",L50),"")</f>
        <v>Moderado - 3</v>
      </c>
      <c r="L50" s="183">
        <f>IFERROR(VLOOKUP(INDEX('8- Políticas de Administración '!$B$16:$F$63,MATCH('5- Identificación de Riesgos'!J50,'8- Políticas de Administración '!$C$16:$C$64,0),1),'8- Políticas de Administración '!$B$16:$F$64,5,FALSE),"")</f>
        <v>3</v>
      </c>
      <c r="M50" s="363" t="str">
        <f>IFERROR(CONCATENATE(INDEX('8- Políticas de Administración '!$B$16:$F$53,MATCH(ROUND(AVERAGE(L50:L59),0),'8- Políticas de Administración '!$F$16:$F$53,0),1)," - ",ROUND(AVERAGE(L50:L59),0)),"")</f>
        <v>Menor - 2</v>
      </c>
      <c r="N50" s="371" t="str">
        <f>IFERROR(CONCATENATE(VLOOKUP((LEFT(H50,LEN(H50)-4)&amp;LEFT(M50,LEN(M50)-4)),'9- Matriz de Calor '!$D$18:$E$42,2,0)," - ",RIGHT(H50,1)*RIGHT(M50,1)),"")</f>
        <v>Moderado - 4</v>
      </c>
      <c r="O50" s="380">
        <f>RIGHT(H50,1)*RIGHT(M50,1)</f>
        <v>4</v>
      </c>
    </row>
    <row r="51" spans="1:256" ht="41.25" customHeight="1">
      <c r="A51" s="385"/>
      <c r="B51" s="368"/>
      <c r="C51" s="364"/>
      <c r="D51" s="166" t="s">
        <v>319</v>
      </c>
      <c r="E51" s="364"/>
      <c r="F51" s="364"/>
      <c r="G51" s="375"/>
      <c r="H51" s="378"/>
      <c r="I51" s="160" t="s">
        <v>295</v>
      </c>
      <c r="J51" s="187" t="s">
        <v>296</v>
      </c>
      <c r="K51" s="160" t="str">
        <f>IFERROR(CONCATENATE(INDEX('8- Políticas de Administración '!$B$16:$F$53,MATCH('5- Identificación de Riesgos'!J51,'8- Políticas de Administración '!$C$16:$C$54,0),1)," - ",L51),"")</f>
        <v>Leve - 1</v>
      </c>
      <c r="L51" s="182">
        <f>IFERROR(VLOOKUP(INDEX('8- Políticas de Administración '!$B$16:$F$63,MATCH('5- Identificación de Riesgos'!J51,'8- Políticas de Administración '!$C$16:$C$64,0),1),'8- Políticas de Administración '!$B$16:$F$64,5,FALSE),"")</f>
        <v>1</v>
      </c>
      <c r="M51" s="364"/>
      <c r="N51" s="372"/>
      <c r="O51" s="380"/>
    </row>
    <row r="52" spans="1:256" ht="62.25" customHeight="1">
      <c r="A52" s="385"/>
      <c r="B52" s="368"/>
      <c r="C52" s="364"/>
      <c r="D52" s="168" t="s">
        <v>320</v>
      </c>
      <c r="E52" s="364"/>
      <c r="F52" s="364"/>
      <c r="G52" s="375"/>
      <c r="H52" s="378"/>
      <c r="I52" s="160" t="s">
        <v>298</v>
      </c>
      <c r="J52" s="187" t="s">
        <v>308</v>
      </c>
      <c r="K52" s="160" t="str">
        <f>IFERROR(CONCATENATE(INDEX('8- Políticas de Administración '!$B$16:$F$53,MATCH('5- Identificación de Riesgos'!J52,'8- Políticas de Administración '!$C$16:$C$54,0),1)," - ",L52),"")</f>
        <v>Leve - 1</v>
      </c>
      <c r="L52" s="182">
        <f>IFERROR(VLOOKUP(INDEX('8- Políticas de Administración '!$B$16:$F$63,MATCH('5- Identificación de Riesgos'!J52,'8- Políticas de Administración '!$C$16:$C$64,0),1),'8- Políticas de Administración '!$B$16:$F$64,5,FALSE),"")</f>
        <v>1</v>
      </c>
      <c r="M52" s="364"/>
      <c r="N52" s="372"/>
      <c r="O52" s="380"/>
    </row>
    <row r="53" spans="1:256">
      <c r="A53" s="385"/>
      <c r="B53" s="368"/>
      <c r="C53" s="364"/>
      <c r="D53" s="171" t="s">
        <v>321</v>
      </c>
      <c r="E53" s="364"/>
      <c r="F53" s="364"/>
      <c r="G53" s="375"/>
      <c r="H53" s="378"/>
      <c r="I53" s="160"/>
      <c r="J53" s="187"/>
      <c r="K53" s="160" t="str">
        <f>IFERROR(CONCATENATE(INDEX('8- Políticas de Administración '!$B$16:$F$53,MATCH('5- Identificación de Riesgos'!J53,'8- Políticas de Administración '!$C$16:$C$54,0),1)," - ",L53),"")</f>
        <v/>
      </c>
      <c r="L53" s="182" t="str">
        <f>IFERROR(VLOOKUP(INDEX('8- Políticas de Administración '!$B$16:$F$63,MATCH('5- Identificación de Riesgos'!J53,'8- Políticas de Administración '!$C$16:$C$64,0),1),'8- Políticas de Administración '!$B$16:$F$64,5,FALSE),"")</f>
        <v/>
      </c>
      <c r="M53" s="364"/>
      <c r="N53" s="372"/>
      <c r="O53" s="380"/>
    </row>
    <row r="54" spans="1:256">
      <c r="A54" s="385"/>
      <c r="B54" s="368"/>
      <c r="C54" s="364"/>
      <c r="D54" s="168"/>
      <c r="E54" s="364"/>
      <c r="F54" s="364"/>
      <c r="G54" s="375"/>
      <c r="H54" s="378"/>
      <c r="I54" s="160"/>
      <c r="J54" s="187"/>
      <c r="K54" s="160" t="str">
        <f>IFERROR(CONCATENATE(INDEX('8- Políticas de Administración '!$B$16:$F$53,MATCH('5- Identificación de Riesgos'!J54,'8- Políticas de Administración '!$C$16:$C$54,0),1)," - ",L54),"")</f>
        <v/>
      </c>
      <c r="L54" s="182" t="str">
        <f>IFERROR(VLOOKUP(INDEX('8- Políticas de Administración '!$B$16:$F$63,MATCH('5- Identificación de Riesgos'!J54,'8- Políticas de Administración '!$C$16:$C$64,0),1),'8- Políticas de Administración '!$B$16:$F$64,5,FALSE),"")</f>
        <v/>
      </c>
      <c r="M54" s="364"/>
      <c r="N54" s="372"/>
      <c r="O54" s="380"/>
    </row>
    <row r="55" spans="1:256">
      <c r="A55" s="385"/>
      <c r="B55" s="368"/>
      <c r="C55" s="364"/>
      <c r="D55" s="168"/>
      <c r="E55" s="364"/>
      <c r="F55" s="364"/>
      <c r="G55" s="375"/>
      <c r="H55" s="378"/>
      <c r="I55" s="160"/>
      <c r="J55" s="187"/>
      <c r="K55" s="160" t="str">
        <f>IFERROR(CONCATENATE(INDEX('8- Políticas de Administración '!$B$16:$F$53,MATCH('5- Identificación de Riesgos'!J55,'8- Políticas de Administración '!$C$16:$C$54,0),1)," - ",L55),"")</f>
        <v/>
      </c>
      <c r="L55" s="182" t="str">
        <f>IFERROR(VLOOKUP(INDEX('8- Políticas de Administración '!$B$16:$F$63,MATCH('5- Identificación de Riesgos'!J55,'8- Políticas de Administración '!$C$16:$C$64,0),1),'8- Políticas de Administración '!$B$16:$F$64,5,FALSE),"")</f>
        <v/>
      </c>
      <c r="M55" s="364"/>
      <c r="N55" s="372"/>
      <c r="O55" s="380"/>
    </row>
    <row r="56" spans="1:256">
      <c r="A56" s="385"/>
      <c r="B56" s="368"/>
      <c r="C56" s="364"/>
      <c r="D56" s="168"/>
      <c r="E56" s="364"/>
      <c r="F56" s="364"/>
      <c r="G56" s="375"/>
      <c r="H56" s="378"/>
      <c r="I56" s="160"/>
      <c r="J56" s="187"/>
      <c r="K56" s="160" t="str">
        <f>IFERROR(CONCATENATE(INDEX('8- Políticas de Administración '!$B$16:$F$53,MATCH('5- Identificación de Riesgos'!J56,'8- Políticas de Administración '!$C$16:$C$54,0),1)," - ",L56),"")</f>
        <v/>
      </c>
      <c r="L56" s="182" t="str">
        <f>IFERROR(VLOOKUP(INDEX('8- Políticas de Administración '!$B$16:$F$63,MATCH('5- Identificación de Riesgos'!J56,'8- Políticas de Administración '!$C$16:$C$64,0),1),'8- Políticas de Administración '!$B$16:$F$64,5,FALSE),"")</f>
        <v/>
      </c>
      <c r="M56" s="364"/>
      <c r="N56" s="372"/>
      <c r="O56" s="380"/>
    </row>
    <row r="57" spans="1:256">
      <c r="A57" s="385"/>
      <c r="B57" s="368"/>
      <c r="C57" s="364"/>
      <c r="D57" s="168"/>
      <c r="E57" s="364"/>
      <c r="F57" s="364"/>
      <c r="G57" s="375"/>
      <c r="H57" s="378"/>
      <c r="I57" s="160"/>
      <c r="J57" s="187"/>
      <c r="K57" s="160" t="str">
        <f>IFERROR(CONCATENATE(INDEX('8- Políticas de Administración '!$B$16:$F$53,MATCH('5- Identificación de Riesgos'!J57,'8- Políticas de Administración '!$C$16:$C$54,0),1)," - ",L57),"")</f>
        <v/>
      </c>
      <c r="L57" s="182" t="str">
        <f>IFERROR(VLOOKUP(INDEX('8- Políticas de Administración '!$B$16:$F$63,MATCH('5- Identificación de Riesgos'!J57,'8- Políticas de Administración '!$C$16:$C$64,0),1),'8- Políticas de Administración '!$B$16:$F$64,5,FALSE),"")</f>
        <v/>
      </c>
      <c r="M57" s="364"/>
      <c r="N57" s="372"/>
      <c r="O57" s="380"/>
    </row>
    <row r="58" spans="1:256">
      <c r="A58" s="385"/>
      <c r="B58" s="368"/>
      <c r="C58" s="364"/>
      <c r="D58" s="168"/>
      <c r="E58" s="364"/>
      <c r="F58" s="364"/>
      <c r="G58" s="375"/>
      <c r="H58" s="378"/>
      <c r="I58" s="160"/>
      <c r="J58" s="187"/>
      <c r="K58" s="160" t="str">
        <f>IFERROR(CONCATENATE(INDEX('8- Políticas de Administración '!$B$16:$F$53,MATCH('5- Identificación de Riesgos'!J58,'8- Políticas de Administración '!$C$16:$C$54,0),1)," - ",L58),"")</f>
        <v/>
      </c>
      <c r="L58" s="182" t="str">
        <f>IFERROR(VLOOKUP(INDEX('8- Políticas de Administración '!$B$16:$F$63,MATCH('5- Identificación de Riesgos'!J58,'8- Políticas de Administración '!$C$16:$C$64,0),1),'8- Políticas de Administración '!$B$16:$F$64,5,FALSE),"")</f>
        <v/>
      </c>
      <c r="M58" s="364"/>
      <c r="N58" s="372"/>
      <c r="O58" s="380"/>
    </row>
    <row r="59" spans="1:256" ht="15.75" thickBot="1">
      <c r="A59" s="386"/>
      <c r="B59" s="369"/>
      <c r="C59" s="365"/>
      <c r="D59" s="169"/>
      <c r="E59" s="365"/>
      <c r="F59" s="365"/>
      <c r="G59" s="376"/>
      <c r="H59" s="379"/>
      <c r="I59" s="161"/>
      <c r="J59" s="188"/>
      <c r="K59" s="161" t="str">
        <f>IFERROR(CONCATENATE(INDEX('8- Políticas de Administración '!$B$16:$F$53,MATCH('5- Identificación de Riesgos'!J59,'8- Políticas de Administración '!$C$16:$C$54,0),1)," - ",L59),"")</f>
        <v/>
      </c>
      <c r="L59" s="184" t="str">
        <f>IFERROR(VLOOKUP(INDEX('8- Políticas de Administración '!$B$16:$F$63,MATCH('5- Identificación de Riesgos'!J59,'8- Políticas de Administración '!$C$16:$C$64,0),1),'8- Políticas de Administración '!$B$16:$F$64,5,FALSE),"")</f>
        <v/>
      </c>
      <c r="M59" s="365"/>
      <c r="N59" s="373"/>
      <c r="O59" s="380"/>
    </row>
    <row r="60" spans="1:256" s="127" customFormat="1" ht="96.75" customHeight="1">
      <c r="A60" s="416">
        <v>6</v>
      </c>
      <c r="B60" s="367" t="s">
        <v>322</v>
      </c>
      <c r="C60" s="387" t="s">
        <v>553</v>
      </c>
      <c r="D60" s="173" t="s">
        <v>323</v>
      </c>
      <c r="E60" s="363">
        <v>25</v>
      </c>
      <c r="F60" s="363">
        <v>2</v>
      </c>
      <c r="G60" s="374">
        <f t="shared" ref="G60" si="4">F60/E60</f>
        <v>0.08</v>
      </c>
      <c r="H60" s="37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Baja - 2</v>
      </c>
      <c r="I60" s="159" t="s">
        <v>301</v>
      </c>
      <c r="J60" s="176" t="s">
        <v>316</v>
      </c>
      <c r="K60" s="159" t="str">
        <f>IFERROR(CONCATENATE(INDEX('8- Políticas de Administración '!$B$16:$F$53,MATCH('5- Identificación de Riesgos'!J60,'8- Políticas de Administración '!$C$16:$C$54,0),1)," - ",L60),"")</f>
        <v>Moderado - 3</v>
      </c>
      <c r="L60" s="183">
        <f>IFERROR(VLOOKUP(INDEX('8- Políticas de Administración '!$B$16:$F$63,MATCH('5- Identificación de Riesgos'!J60,'8- Políticas de Administración '!$C$16:$C$64,0),1),'8- Políticas de Administración '!$B$16:$F$64,5,FALSE),"")</f>
        <v>3</v>
      </c>
      <c r="M60" s="363" t="str">
        <f>IFERROR(CONCATENATE(INDEX('8- Políticas de Administración '!$B$16:$F$53,MATCH(ROUND(AVERAGE(L60:L69),0),'8- Políticas de Administración '!$F$16:$F$53,0),1)," - ",ROUND(AVERAGE(L60:L69),0)),"")</f>
        <v>Moderado - 3</v>
      </c>
      <c r="N60" s="371" t="str">
        <f>IFERROR(CONCATENATE(VLOOKUP((LEFT(H60,LEN(H60)-4)&amp;LEFT(M60,LEN(M60)-4)),'9- Matriz de Calor '!$D$18:$E$42,2,0)," - ",RIGHT(H60,1)*RIGHT(M60,1)),"")</f>
        <v>Moderado - 6</v>
      </c>
      <c r="O60" s="370">
        <f>RIGHT(H60,1)*RIGHT(M60,1)</f>
        <v>6</v>
      </c>
      <c r="P60" s="126"/>
      <c r="Q60" s="366" t="s">
        <v>325</v>
      </c>
      <c r="R60" s="366"/>
      <c r="S60" s="366"/>
      <c r="T60" s="366"/>
      <c r="U60" s="366"/>
      <c r="V60" s="36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6"/>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6"/>
      <c r="DA60" s="126"/>
      <c r="DB60" s="126"/>
      <c r="DC60" s="126"/>
      <c r="DD60" s="126"/>
      <c r="DE60" s="126"/>
      <c r="DF60" s="126"/>
      <c r="DG60" s="126"/>
      <c r="DH60" s="126"/>
      <c r="DI60" s="126"/>
      <c r="DJ60" s="126"/>
      <c r="DK60" s="126"/>
      <c r="DL60" s="126"/>
      <c r="DM60" s="126"/>
      <c r="DN60" s="126"/>
      <c r="DO60" s="126"/>
      <c r="DP60" s="126"/>
      <c r="DQ60" s="126"/>
      <c r="DR60" s="126"/>
      <c r="DS60" s="126"/>
      <c r="DT60" s="126"/>
      <c r="DU60" s="126"/>
      <c r="DV60" s="126"/>
      <c r="DW60" s="126"/>
      <c r="DX60" s="126"/>
      <c r="DY60" s="126"/>
      <c r="DZ60" s="126"/>
      <c r="EA60" s="126"/>
      <c r="EB60" s="126"/>
      <c r="EC60" s="126"/>
      <c r="ED60" s="126"/>
      <c r="EE60" s="126"/>
      <c r="EF60" s="126"/>
      <c r="EG60" s="126"/>
      <c r="EH60" s="126"/>
      <c r="EI60" s="126"/>
      <c r="EJ60" s="126"/>
      <c r="EK60" s="126"/>
      <c r="EL60" s="126"/>
      <c r="EM60" s="126"/>
      <c r="EN60" s="126"/>
      <c r="EO60" s="126"/>
      <c r="EP60" s="126"/>
      <c r="EQ60" s="126"/>
      <c r="ER60" s="126"/>
      <c r="ES60" s="126"/>
      <c r="ET60" s="126"/>
      <c r="EU60" s="126"/>
      <c r="EV60" s="126"/>
      <c r="EW60" s="126"/>
      <c r="EX60" s="126"/>
      <c r="EY60" s="126"/>
      <c r="EZ60" s="126"/>
      <c r="FA60" s="126"/>
      <c r="FB60" s="126"/>
      <c r="FC60" s="126"/>
      <c r="FD60" s="126"/>
      <c r="FE60" s="126"/>
      <c r="FF60" s="126"/>
      <c r="FG60" s="126"/>
      <c r="FH60" s="126"/>
      <c r="FI60" s="126"/>
      <c r="FJ60" s="126"/>
      <c r="FK60" s="126"/>
      <c r="FL60" s="126"/>
      <c r="FM60" s="126"/>
      <c r="FN60" s="126"/>
      <c r="FO60" s="126"/>
      <c r="FP60" s="126"/>
      <c r="FQ60" s="126"/>
      <c r="FR60" s="126"/>
      <c r="FS60" s="126"/>
      <c r="FT60" s="126"/>
      <c r="FU60" s="126"/>
      <c r="FV60" s="126"/>
      <c r="FW60" s="126"/>
      <c r="FX60" s="126"/>
      <c r="FY60" s="126"/>
      <c r="FZ60" s="126"/>
      <c r="GA60" s="126"/>
      <c r="GB60" s="126"/>
      <c r="GC60" s="126"/>
      <c r="GD60" s="126"/>
      <c r="GE60" s="126"/>
      <c r="GF60" s="126"/>
      <c r="GG60" s="126"/>
      <c r="GH60" s="126"/>
      <c r="GI60" s="126"/>
      <c r="GJ60" s="126"/>
      <c r="GK60" s="126"/>
      <c r="GL60" s="126"/>
      <c r="GM60" s="126"/>
      <c r="GN60" s="126"/>
      <c r="GO60" s="126"/>
      <c r="GP60" s="126"/>
      <c r="GQ60" s="126"/>
      <c r="GR60" s="126"/>
      <c r="GS60" s="126"/>
      <c r="GT60" s="126"/>
      <c r="GU60" s="126"/>
      <c r="GV60" s="126"/>
      <c r="GW60" s="126"/>
      <c r="GX60" s="126"/>
      <c r="GY60" s="126"/>
      <c r="GZ60" s="126"/>
      <c r="HA60" s="126"/>
      <c r="HB60" s="126"/>
      <c r="HC60" s="126"/>
      <c r="HD60" s="126"/>
      <c r="HE60" s="126"/>
      <c r="HF60" s="126"/>
      <c r="HG60" s="126"/>
      <c r="HH60" s="126"/>
      <c r="HI60" s="126"/>
      <c r="HJ60" s="126"/>
      <c r="HK60" s="126"/>
      <c r="HL60" s="126"/>
      <c r="HM60" s="126"/>
      <c r="HN60" s="126"/>
      <c r="HO60" s="126"/>
      <c r="HP60" s="126"/>
      <c r="HQ60" s="126"/>
      <c r="HR60" s="126"/>
      <c r="HS60" s="126"/>
      <c r="HT60" s="126"/>
      <c r="HU60" s="126"/>
      <c r="HV60" s="126"/>
      <c r="HW60" s="126"/>
      <c r="HX60" s="126"/>
      <c r="HY60" s="126"/>
      <c r="HZ60" s="126"/>
      <c r="IA60" s="126"/>
      <c r="IB60" s="126"/>
      <c r="IC60" s="126"/>
      <c r="ID60" s="126"/>
      <c r="IE60" s="126"/>
      <c r="IF60" s="126"/>
      <c r="IG60" s="126"/>
      <c r="IH60" s="126"/>
      <c r="II60" s="126"/>
      <c r="IJ60" s="126"/>
      <c r="IK60" s="126"/>
      <c r="IL60" s="126"/>
      <c r="IM60" s="126"/>
      <c r="IN60" s="126"/>
      <c r="IO60" s="126"/>
      <c r="IP60" s="126"/>
      <c r="IQ60" s="126"/>
      <c r="IR60" s="126"/>
      <c r="IS60" s="126"/>
      <c r="IT60" s="126"/>
      <c r="IU60" s="126"/>
      <c r="IV60" s="126"/>
    </row>
    <row r="61" spans="1:256" s="127" customFormat="1" ht="42.75">
      <c r="A61" s="417"/>
      <c r="B61" s="368"/>
      <c r="C61" s="388"/>
      <c r="D61" s="174" t="s">
        <v>326</v>
      </c>
      <c r="E61" s="364"/>
      <c r="F61" s="364"/>
      <c r="G61" s="375"/>
      <c r="H61" s="378"/>
      <c r="I61" s="160"/>
      <c r="J61" s="187"/>
      <c r="K61" s="160" t="str">
        <f>IFERROR(CONCATENATE(INDEX('8- Políticas de Administración '!$B$16:$F$53,MATCH('5- Identificación de Riesgos'!J61,'8- Políticas de Administración '!$C$16:$C$54,0),1)," - ",L61),"")</f>
        <v/>
      </c>
      <c r="L61" s="182" t="str">
        <f>IFERROR(VLOOKUP(INDEX('8- Políticas de Administración '!$B$16:$F$63,MATCH('5- Identificación de Riesgos'!J61,'8- Políticas de Administración '!$C$16:$C$64,0),1),'8- Políticas de Administración '!$B$16:$F$64,5,FALSE),"")</f>
        <v/>
      </c>
      <c r="M61" s="364"/>
      <c r="N61" s="372"/>
      <c r="O61" s="370"/>
      <c r="P61" s="126"/>
      <c r="Q61" s="366"/>
      <c r="R61" s="366"/>
      <c r="S61" s="366"/>
      <c r="T61" s="366"/>
      <c r="U61" s="366"/>
      <c r="V61" s="36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6"/>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6"/>
      <c r="DA61" s="126"/>
      <c r="DB61" s="126"/>
      <c r="DC61" s="126"/>
      <c r="DD61" s="126"/>
      <c r="DE61" s="126"/>
      <c r="DF61" s="126"/>
      <c r="DG61" s="126"/>
      <c r="DH61" s="126"/>
      <c r="DI61" s="126"/>
      <c r="DJ61" s="126"/>
      <c r="DK61" s="126"/>
      <c r="DL61" s="126"/>
      <c r="DM61" s="126"/>
      <c r="DN61" s="126"/>
      <c r="DO61" s="126"/>
      <c r="DP61" s="126"/>
      <c r="DQ61" s="126"/>
      <c r="DR61" s="126"/>
      <c r="DS61" s="126"/>
      <c r="DT61" s="126"/>
      <c r="DU61" s="126"/>
      <c r="DV61" s="126"/>
      <c r="DW61" s="126"/>
      <c r="DX61" s="126"/>
      <c r="DY61" s="126"/>
      <c r="DZ61" s="126"/>
      <c r="EA61" s="126"/>
      <c r="EB61" s="126"/>
      <c r="EC61" s="126"/>
      <c r="ED61" s="126"/>
      <c r="EE61" s="126"/>
      <c r="EF61" s="126"/>
      <c r="EG61" s="126"/>
      <c r="EH61" s="126"/>
      <c r="EI61" s="126"/>
      <c r="EJ61" s="126"/>
      <c r="EK61" s="126"/>
      <c r="EL61" s="126"/>
      <c r="EM61" s="126"/>
      <c r="EN61" s="126"/>
      <c r="EO61" s="126"/>
      <c r="EP61" s="126"/>
      <c r="EQ61" s="126"/>
      <c r="ER61" s="126"/>
      <c r="ES61" s="126"/>
      <c r="ET61" s="126"/>
      <c r="EU61" s="126"/>
      <c r="EV61" s="126"/>
      <c r="EW61" s="126"/>
      <c r="EX61" s="126"/>
      <c r="EY61" s="126"/>
      <c r="EZ61" s="126"/>
      <c r="FA61" s="126"/>
      <c r="FB61" s="126"/>
      <c r="FC61" s="126"/>
      <c r="FD61" s="126"/>
      <c r="FE61" s="126"/>
      <c r="FF61" s="126"/>
      <c r="FG61" s="126"/>
      <c r="FH61" s="126"/>
      <c r="FI61" s="126"/>
      <c r="FJ61" s="126"/>
      <c r="FK61" s="126"/>
      <c r="FL61" s="126"/>
      <c r="FM61" s="126"/>
      <c r="FN61" s="126"/>
      <c r="FO61" s="126"/>
      <c r="FP61" s="126"/>
      <c r="FQ61" s="126"/>
      <c r="FR61" s="126"/>
      <c r="FS61" s="126"/>
      <c r="FT61" s="126"/>
      <c r="FU61" s="126"/>
      <c r="FV61" s="126"/>
      <c r="FW61" s="126"/>
      <c r="FX61" s="126"/>
      <c r="FY61" s="126"/>
      <c r="FZ61" s="126"/>
      <c r="GA61" s="126"/>
      <c r="GB61" s="126"/>
      <c r="GC61" s="126"/>
      <c r="GD61" s="126"/>
      <c r="GE61" s="126"/>
      <c r="GF61" s="126"/>
      <c r="GG61" s="126"/>
      <c r="GH61" s="126"/>
      <c r="GI61" s="126"/>
      <c r="GJ61" s="126"/>
      <c r="GK61" s="126"/>
      <c r="GL61" s="126"/>
      <c r="GM61" s="126"/>
      <c r="GN61" s="126"/>
      <c r="GO61" s="126"/>
      <c r="GP61" s="126"/>
      <c r="GQ61" s="126"/>
      <c r="GR61" s="126"/>
      <c r="GS61" s="126"/>
      <c r="GT61" s="126"/>
      <c r="GU61" s="126"/>
      <c r="GV61" s="126"/>
      <c r="GW61" s="126"/>
      <c r="GX61" s="126"/>
      <c r="GY61" s="126"/>
      <c r="GZ61" s="126"/>
      <c r="HA61" s="126"/>
      <c r="HB61" s="126"/>
      <c r="HC61" s="126"/>
      <c r="HD61" s="126"/>
      <c r="HE61" s="126"/>
      <c r="HF61" s="126"/>
      <c r="HG61" s="126"/>
      <c r="HH61" s="126"/>
      <c r="HI61" s="126"/>
      <c r="HJ61" s="126"/>
      <c r="HK61" s="126"/>
      <c r="HL61" s="126"/>
      <c r="HM61" s="126"/>
      <c r="HN61" s="126"/>
      <c r="HO61" s="126"/>
      <c r="HP61" s="126"/>
      <c r="HQ61" s="126"/>
      <c r="HR61" s="126"/>
      <c r="HS61" s="126"/>
      <c r="HT61" s="126"/>
      <c r="HU61" s="126"/>
      <c r="HV61" s="126"/>
      <c r="HW61" s="126"/>
      <c r="HX61" s="126"/>
      <c r="HY61" s="126"/>
      <c r="HZ61" s="126"/>
      <c r="IA61" s="126"/>
      <c r="IB61" s="126"/>
      <c r="IC61" s="126"/>
      <c r="ID61" s="126"/>
      <c r="IE61" s="126"/>
      <c r="IF61" s="126"/>
      <c r="IG61" s="126"/>
      <c r="IH61" s="126"/>
      <c r="II61" s="126"/>
      <c r="IJ61" s="126"/>
      <c r="IK61" s="126"/>
      <c r="IL61" s="126"/>
      <c r="IM61" s="126"/>
      <c r="IN61" s="126"/>
      <c r="IO61" s="126"/>
      <c r="IP61" s="126"/>
      <c r="IQ61" s="126"/>
      <c r="IR61" s="126"/>
      <c r="IS61" s="126"/>
      <c r="IT61" s="126"/>
      <c r="IU61" s="126"/>
      <c r="IV61" s="126"/>
    </row>
    <row r="62" spans="1:256" s="127" customFormat="1" ht="42.75" customHeight="1">
      <c r="A62" s="417"/>
      <c r="B62" s="368"/>
      <c r="C62" s="388"/>
      <c r="D62" s="174" t="s">
        <v>327</v>
      </c>
      <c r="E62" s="364"/>
      <c r="F62" s="364"/>
      <c r="G62" s="375"/>
      <c r="H62" s="378"/>
      <c r="I62" s="160"/>
      <c r="J62" s="187"/>
      <c r="K62" s="160" t="str">
        <f>IFERROR(CONCATENATE(INDEX('8- Políticas de Administración '!$B$16:$F$53,MATCH('5- Identificación de Riesgos'!J62,'8- Políticas de Administración '!$C$16:$C$54,0),1)," - ",L62),"")</f>
        <v/>
      </c>
      <c r="L62" s="182" t="str">
        <f>IFERROR(VLOOKUP(INDEX('8- Políticas de Administración '!$B$16:$F$63,MATCH('5- Identificación de Riesgos'!J62,'8- Políticas de Administración '!$C$16:$C$64,0),1),'8- Políticas de Administración '!$B$16:$F$64,5,FALSE),"")</f>
        <v/>
      </c>
      <c r="M62" s="364"/>
      <c r="N62" s="372"/>
      <c r="O62" s="370"/>
      <c r="P62" s="126"/>
      <c r="Q62" s="366"/>
      <c r="R62" s="366"/>
      <c r="S62" s="366"/>
      <c r="T62" s="366"/>
      <c r="U62" s="366"/>
      <c r="V62" s="36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6"/>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6"/>
      <c r="DA62" s="126"/>
      <c r="DB62" s="126"/>
      <c r="DC62" s="126"/>
      <c r="DD62" s="126"/>
      <c r="DE62" s="126"/>
      <c r="DF62" s="126"/>
      <c r="DG62" s="126"/>
      <c r="DH62" s="126"/>
      <c r="DI62" s="126"/>
      <c r="DJ62" s="126"/>
      <c r="DK62" s="126"/>
      <c r="DL62" s="126"/>
      <c r="DM62" s="126"/>
      <c r="DN62" s="126"/>
      <c r="DO62" s="126"/>
      <c r="DP62" s="126"/>
      <c r="DQ62" s="126"/>
      <c r="DR62" s="126"/>
      <c r="DS62" s="126"/>
      <c r="DT62" s="126"/>
      <c r="DU62" s="126"/>
      <c r="DV62" s="126"/>
      <c r="DW62" s="126"/>
      <c r="DX62" s="126"/>
      <c r="DY62" s="126"/>
      <c r="DZ62" s="126"/>
      <c r="EA62" s="126"/>
      <c r="EB62" s="126"/>
      <c r="EC62" s="126"/>
      <c r="ED62" s="126"/>
      <c r="EE62" s="126"/>
      <c r="EF62" s="126"/>
      <c r="EG62" s="126"/>
      <c r="EH62" s="126"/>
      <c r="EI62" s="126"/>
      <c r="EJ62" s="126"/>
      <c r="EK62" s="126"/>
      <c r="EL62" s="126"/>
      <c r="EM62" s="126"/>
      <c r="EN62" s="126"/>
      <c r="EO62" s="126"/>
      <c r="EP62" s="126"/>
      <c r="EQ62" s="126"/>
      <c r="ER62" s="126"/>
      <c r="ES62" s="126"/>
      <c r="ET62" s="126"/>
      <c r="EU62" s="126"/>
      <c r="EV62" s="126"/>
      <c r="EW62" s="126"/>
      <c r="EX62" s="126"/>
      <c r="EY62" s="126"/>
      <c r="EZ62" s="126"/>
      <c r="FA62" s="126"/>
      <c r="FB62" s="126"/>
      <c r="FC62" s="126"/>
      <c r="FD62" s="126"/>
      <c r="FE62" s="126"/>
      <c r="FF62" s="126"/>
      <c r="FG62" s="126"/>
      <c r="FH62" s="126"/>
      <c r="FI62" s="126"/>
      <c r="FJ62" s="126"/>
      <c r="FK62" s="126"/>
      <c r="FL62" s="126"/>
      <c r="FM62" s="126"/>
      <c r="FN62" s="126"/>
      <c r="FO62" s="126"/>
      <c r="FP62" s="126"/>
      <c r="FQ62" s="126"/>
      <c r="FR62" s="126"/>
      <c r="FS62" s="126"/>
      <c r="FT62" s="126"/>
      <c r="FU62" s="126"/>
      <c r="FV62" s="126"/>
      <c r="FW62" s="126"/>
      <c r="FX62" s="126"/>
      <c r="FY62" s="126"/>
      <c r="FZ62" s="126"/>
      <c r="GA62" s="126"/>
      <c r="GB62" s="126"/>
      <c r="GC62" s="126"/>
      <c r="GD62" s="126"/>
      <c r="GE62" s="126"/>
      <c r="GF62" s="126"/>
      <c r="GG62" s="126"/>
      <c r="GH62" s="126"/>
      <c r="GI62" s="126"/>
      <c r="GJ62" s="126"/>
      <c r="GK62" s="126"/>
      <c r="GL62" s="126"/>
      <c r="GM62" s="126"/>
      <c r="GN62" s="126"/>
      <c r="GO62" s="126"/>
      <c r="GP62" s="126"/>
      <c r="GQ62" s="126"/>
      <c r="GR62" s="126"/>
      <c r="GS62" s="126"/>
      <c r="GT62" s="126"/>
      <c r="GU62" s="126"/>
      <c r="GV62" s="126"/>
      <c r="GW62" s="126"/>
      <c r="GX62" s="126"/>
      <c r="GY62" s="126"/>
      <c r="GZ62" s="126"/>
      <c r="HA62" s="126"/>
      <c r="HB62" s="126"/>
      <c r="HC62" s="126"/>
      <c r="HD62" s="126"/>
      <c r="HE62" s="126"/>
      <c r="HF62" s="126"/>
      <c r="HG62" s="126"/>
      <c r="HH62" s="126"/>
      <c r="HI62" s="126"/>
      <c r="HJ62" s="126"/>
      <c r="HK62" s="126"/>
      <c r="HL62" s="126"/>
      <c r="HM62" s="126"/>
      <c r="HN62" s="126"/>
      <c r="HO62" s="126"/>
      <c r="HP62" s="126"/>
      <c r="HQ62" s="126"/>
      <c r="HR62" s="126"/>
      <c r="HS62" s="126"/>
      <c r="HT62" s="126"/>
      <c r="HU62" s="126"/>
      <c r="HV62" s="126"/>
      <c r="HW62" s="126"/>
      <c r="HX62" s="126"/>
      <c r="HY62" s="126"/>
      <c r="HZ62" s="126"/>
      <c r="IA62" s="126"/>
      <c r="IB62" s="126"/>
      <c r="IC62" s="126"/>
      <c r="ID62" s="126"/>
      <c r="IE62" s="126"/>
      <c r="IF62" s="126"/>
      <c r="IG62" s="126"/>
      <c r="IH62" s="126"/>
      <c r="II62" s="126"/>
      <c r="IJ62" s="126"/>
      <c r="IK62" s="126"/>
      <c r="IL62" s="126"/>
      <c r="IM62" s="126"/>
      <c r="IN62" s="126"/>
      <c r="IO62" s="126"/>
      <c r="IP62" s="126"/>
      <c r="IQ62" s="126"/>
      <c r="IR62" s="126"/>
      <c r="IS62" s="126"/>
      <c r="IT62" s="126"/>
      <c r="IU62" s="126"/>
      <c r="IV62" s="126"/>
    </row>
    <row r="63" spans="1:256" s="127" customFormat="1" ht="28.5">
      <c r="A63" s="417"/>
      <c r="B63" s="368"/>
      <c r="C63" s="388"/>
      <c r="D63" s="174" t="s">
        <v>328</v>
      </c>
      <c r="E63" s="364"/>
      <c r="F63" s="364"/>
      <c r="G63" s="375"/>
      <c r="H63" s="378"/>
      <c r="I63" s="160"/>
      <c r="J63" s="187"/>
      <c r="K63" s="160" t="str">
        <f>IFERROR(CONCATENATE(INDEX('8- Políticas de Administración '!$B$16:$F$53,MATCH('5- Identificación de Riesgos'!J63,'8- Políticas de Administración '!$C$16:$C$54,0),1)," - ",L63),"")</f>
        <v/>
      </c>
      <c r="L63" s="182" t="str">
        <f>IFERROR(VLOOKUP(INDEX('8- Políticas de Administración '!$B$16:$F$63,MATCH('5- Identificación de Riesgos'!J63,'8- Políticas de Administración '!$C$16:$C$64,0),1),'8- Políticas de Administración '!$B$16:$F$64,5,FALSE),"")</f>
        <v/>
      </c>
      <c r="M63" s="364"/>
      <c r="N63" s="372"/>
      <c r="O63" s="370"/>
      <c r="P63" s="126"/>
      <c r="Q63" s="366"/>
      <c r="R63" s="366"/>
      <c r="S63" s="366"/>
      <c r="T63" s="366"/>
      <c r="U63" s="366"/>
      <c r="V63" s="36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6"/>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6"/>
      <c r="DA63" s="126"/>
      <c r="DB63" s="126"/>
      <c r="DC63" s="126"/>
      <c r="DD63" s="126"/>
      <c r="DE63" s="126"/>
      <c r="DF63" s="126"/>
      <c r="DG63" s="126"/>
      <c r="DH63" s="126"/>
      <c r="DI63" s="126"/>
      <c r="DJ63" s="126"/>
      <c r="DK63" s="126"/>
      <c r="DL63" s="126"/>
      <c r="DM63" s="126"/>
      <c r="DN63" s="126"/>
      <c r="DO63" s="126"/>
      <c r="DP63" s="126"/>
      <c r="DQ63" s="126"/>
      <c r="DR63" s="126"/>
      <c r="DS63" s="126"/>
      <c r="DT63" s="126"/>
      <c r="DU63" s="126"/>
      <c r="DV63" s="126"/>
      <c r="DW63" s="126"/>
      <c r="DX63" s="126"/>
      <c r="DY63" s="126"/>
      <c r="DZ63" s="126"/>
      <c r="EA63" s="126"/>
      <c r="EB63" s="126"/>
      <c r="EC63" s="126"/>
      <c r="ED63" s="126"/>
      <c r="EE63" s="126"/>
      <c r="EF63" s="126"/>
      <c r="EG63" s="126"/>
      <c r="EH63" s="126"/>
      <c r="EI63" s="126"/>
      <c r="EJ63" s="126"/>
      <c r="EK63" s="126"/>
      <c r="EL63" s="126"/>
      <c r="EM63" s="126"/>
      <c r="EN63" s="126"/>
      <c r="EO63" s="126"/>
      <c r="EP63" s="126"/>
      <c r="EQ63" s="126"/>
      <c r="ER63" s="126"/>
      <c r="ES63" s="126"/>
      <c r="ET63" s="126"/>
      <c r="EU63" s="126"/>
      <c r="EV63" s="126"/>
      <c r="EW63" s="126"/>
      <c r="EX63" s="126"/>
      <c r="EY63" s="126"/>
      <c r="EZ63" s="126"/>
      <c r="FA63" s="126"/>
      <c r="FB63" s="126"/>
      <c r="FC63" s="126"/>
      <c r="FD63" s="126"/>
      <c r="FE63" s="126"/>
      <c r="FF63" s="126"/>
      <c r="FG63" s="126"/>
      <c r="FH63" s="126"/>
      <c r="FI63" s="126"/>
      <c r="FJ63" s="126"/>
      <c r="FK63" s="126"/>
      <c r="FL63" s="126"/>
      <c r="FM63" s="126"/>
      <c r="FN63" s="126"/>
      <c r="FO63" s="126"/>
      <c r="FP63" s="126"/>
      <c r="FQ63" s="126"/>
      <c r="FR63" s="126"/>
      <c r="FS63" s="126"/>
      <c r="FT63" s="126"/>
      <c r="FU63" s="126"/>
      <c r="FV63" s="126"/>
      <c r="FW63" s="126"/>
      <c r="FX63" s="126"/>
      <c r="FY63" s="126"/>
      <c r="FZ63" s="126"/>
      <c r="GA63" s="126"/>
      <c r="GB63" s="126"/>
      <c r="GC63" s="126"/>
      <c r="GD63" s="126"/>
      <c r="GE63" s="126"/>
      <c r="GF63" s="126"/>
      <c r="GG63" s="126"/>
      <c r="GH63" s="126"/>
      <c r="GI63" s="126"/>
      <c r="GJ63" s="126"/>
      <c r="GK63" s="126"/>
      <c r="GL63" s="126"/>
      <c r="GM63" s="126"/>
      <c r="GN63" s="126"/>
      <c r="GO63" s="126"/>
      <c r="GP63" s="126"/>
      <c r="GQ63" s="126"/>
      <c r="GR63" s="126"/>
      <c r="GS63" s="126"/>
      <c r="GT63" s="126"/>
      <c r="GU63" s="126"/>
      <c r="GV63" s="126"/>
      <c r="GW63" s="126"/>
      <c r="GX63" s="126"/>
      <c r="GY63" s="126"/>
      <c r="GZ63" s="126"/>
      <c r="HA63" s="126"/>
      <c r="HB63" s="126"/>
      <c r="HC63" s="126"/>
      <c r="HD63" s="126"/>
      <c r="HE63" s="126"/>
      <c r="HF63" s="126"/>
      <c r="HG63" s="126"/>
      <c r="HH63" s="126"/>
      <c r="HI63" s="126"/>
      <c r="HJ63" s="126"/>
      <c r="HK63" s="126"/>
      <c r="HL63" s="126"/>
      <c r="HM63" s="126"/>
      <c r="HN63" s="126"/>
      <c r="HO63" s="126"/>
      <c r="HP63" s="126"/>
      <c r="HQ63" s="126"/>
      <c r="HR63" s="126"/>
      <c r="HS63" s="126"/>
      <c r="HT63" s="126"/>
      <c r="HU63" s="126"/>
      <c r="HV63" s="126"/>
      <c r="HW63" s="126"/>
      <c r="HX63" s="126"/>
      <c r="HY63" s="126"/>
      <c r="HZ63" s="126"/>
      <c r="IA63" s="126"/>
      <c r="IB63" s="126"/>
      <c r="IC63" s="126"/>
      <c r="ID63" s="126"/>
      <c r="IE63" s="126"/>
      <c r="IF63" s="126"/>
      <c r="IG63" s="126"/>
      <c r="IH63" s="126"/>
      <c r="II63" s="126"/>
      <c r="IJ63" s="126"/>
      <c r="IK63" s="126"/>
      <c r="IL63" s="126"/>
      <c r="IM63" s="126"/>
      <c r="IN63" s="126"/>
      <c r="IO63" s="126"/>
      <c r="IP63" s="126"/>
      <c r="IQ63" s="126"/>
      <c r="IR63" s="126"/>
      <c r="IS63" s="126"/>
      <c r="IT63" s="126"/>
      <c r="IU63" s="126"/>
      <c r="IV63" s="126"/>
    </row>
    <row r="64" spans="1:256" s="127" customFormat="1" ht="28.5">
      <c r="A64" s="417"/>
      <c r="B64" s="368"/>
      <c r="C64" s="388"/>
      <c r="D64" s="175" t="s">
        <v>329</v>
      </c>
      <c r="E64" s="364"/>
      <c r="F64" s="364"/>
      <c r="G64" s="375"/>
      <c r="H64" s="378"/>
      <c r="I64" s="160"/>
      <c r="J64" s="187"/>
      <c r="K64" s="160" t="str">
        <f>IFERROR(CONCATENATE(INDEX('8- Políticas de Administración '!$B$16:$F$53,MATCH('5- Identificación de Riesgos'!J64,'8- Políticas de Administración '!$C$16:$C$54,0),1)," - ",L64),"")</f>
        <v/>
      </c>
      <c r="L64" s="182" t="str">
        <f>IFERROR(VLOOKUP(INDEX('8- Políticas de Administración '!$B$16:$F$63,MATCH('5- Identificación de Riesgos'!J64,'8- Políticas de Administración '!$C$16:$C$64,0),1),'8- Políticas de Administración '!$B$16:$F$64,5,FALSE),"")</f>
        <v/>
      </c>
      <c r="M64" s="364"/>
      <c r="N64" s="372"/>
      <c r="O64" s="370"/>
      <c r="P64" s="126"/>
      <c r="Q64" s="366"/>
      <c r="R64" s="366"/>
      <c r="S64" s="366"/>
      <c r="T64" s="366"/>
      <c r="U64" s="366"/>
      <c r="V64" s="36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6"/>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6"/>
      <c r="DA64" s="126"/>
      <c r="DB64" s="126"/>
      <c r="DC64" s="126"/>
      <c r="DD64" s="126"/>
      <c r="DE64" s="126"/>
      <c r="DF64" s="126"/>
      <c r="DG64" s="126"/>
      <c r="DH64" s="126"/>
      <c r="DI64" s="126"/>
      <c r="DJ64" s="126"/>
      <c r="DK64" s="126"/>
      <c r="DL64" s="126"/>
      <c r="DM64" s="126"/>
      <c r="DN64" s="126"/>
      <c r="DO64" s="126"/>
      <c r="DP64" s="126"/>
      <c r="DQ64" s="126"/>
      <c r="DR64" s="126"/>
      <c r="DS64" s="126"/>
      <c r="DT64" s="126"/>
      <c r="DU64" s="126"/>
      <c r="DV64" s="126"/>
      <c r="DW64" s="126"/>
      <c r="DX64" s="126"/>
      <c r="DY64" s="126"/>
      <c r="DZ64" s="126"/>
      <c r="EA64" s="126"/>
      <c r="EB64" s="126"/>
      <c r="EC64" s="126"/>
      <c r="ED64" s="126"/>
      <c r="EE64" s="126"/>
      <c r="EF64" s="126"/>
      <c r="EG64" s="126"/>
      <c r="EH64" s="126"/>
      <c r="EI64" s="126"/>
      <c r="EJ64" s="126"/>
      <c r="EK64" s="126"/>
      <c r="EL64" s="126"/>
      <c r="EM64" s="126"/>
      <c r="EN64" s="126"/>
      <c r="EO64" s="126"/>
      <c r="EP64" s="126"/>
      <c r="EQ64" s="126"/>
      <c r="ER64" s="126"/>
      <c r="ES64" s="126"/>
      <c r="ET64" s="126"/>
      <c r="EU64" s="126"/>
      <c r="EV64" s="126"/>
      <c r="EW64" s="126"/>
      <c r="EX64" s="126"/>
      <c r="EY64" s="126"/>
      <c r="EZ64" s="126"/>
      <c r="FA64" s="126"/>
      <c r="FB64" s="126"/>
      <c r="FC64" s="126"/>
      <c r="FD64" s="126"/>
      <c r="FE64" s="126"/>
      <c r="FF64" s="126"/>
      <c r="FG64" s="126"/>
      <c r="FH64" s="126"/>
      <c r="FI64" s="126"/>
      <c r="FJ64" s="126"/>
      <c r="FK64" s="126"/>
      <c r="FL64" s="126"/>
      <c r="FM64" s="126"/>
      <c r="FN64" s="126"/>
      <c r="FO64" s="126"/>
      <c r="FP64" s="126"/>
      <c r="FQ64" s="126"/>
      <c r="FR64" s="126"/>
      <c r="FS64" s="126"/>
      <c r="FT64" s="126"/>
      <c r="FU64" s="126"/>
      <c r="FV64" s="126"/>
      <c r="FW64" s="126"/>
      <c r="FX64" s="126"/>
      <c r="FY64" s="126"/>
      <c r="FZ64" s="126"/>
      <c r="GA64" s="126"/>
      <c r="GB64" s="126"/>
      <c r="GC64" s="126"/>
      <c r="GD64" s="126"/>
      <c r="GE64" s="126"/>
      <c r="GF64" s="126"/>
      <c r="GG64" s="126"/>
      <c r="GH64" s="126"/>
      <c r="GI64" s="126"/>
      <c r="GJ64" s="126"/>
      <c r="GK64" s="126"/>
      <c r="GL64" s="126"/>
      <c r="GM64" s="126"/>
      <c r="GN64" s="126"/>
      <c r="GO64" s="126"/>
      <c r="GP64" s="126"/>
      <c r="GQ64" s="126"/>
      <c r="GR64" s="126"/>
      <c r="GS64" s="126"/>
      <c r="GT64" s="126"/>
      <c r="GU64" s="126"/>
      <c r="GV64" s="126"/>
      <c r="GW64" s="126"/>
      <c r="GX64" s="126"/>
      <c r="GY64" s="126"/>
      <c r="GZ64" s="126"/>
      <c r="HA64" s="126"/>
      <c r="HB64" s="126"/>
      <c r="HC64" s="126"/>
      <c r="HD64" s="126"/>
      <c r="HE64" s="126"/>
      <c r="HF64" s="126"/>
      <c r="HG64" s="126"/>
      <c r="HH64" s="126"/>
      <c r="HI64" s="126"/>
      <c r="HJ64" s="126"/>
      <c r="HK64" s="126"/>
      <c r="HL64" s="126"/>
      <c r="HM64" s="126"/>
      <c r="HN64" s="126"/>
      <c r="HO64" s="126"/>
      <c r="HP64" s="126"/>
      <c r="HQ64" s="126"/>
      <c r="HR64" s="126"/>
      <c r="HS64" s="126"/>
      <c r="HT64" s="126"/>
      <c r="HU64" s="126"/>
      <c r="HV64" s="126"/>
      <c r="HW64" s="126"/>
      <c r="HX64" s="126"/>
      <c r="HY64" s="126"/>
      <c r="HZ64" s="126"/>
      <c r="IA64" s="126"/>
      <c r="IB64" s="126"/>
      <c r="IC64" s="126"/>
      <c r="ID64" s="126"/>
      <c r="IE64" s="126"/>
      <c r="IF64" s="126"/>
      <c r="IG64" s="126"/>
      <c r="IH64" s="126"/>
      <c r="II64" s="126"/>
      <c r="IJ64" s="126"/>
      <c r="IK64" s="126"/>
      <c r="IL64" s="126"/>
      <c r="IM64" s="126"/>
      <c r="IN64" s="126"/>
      <c r="IO64" s="126"/>
      <c r="IP64" s="126"/>
      <c r="IQ64" s="126"/>
      <c r="IR64" s="126"/>
      <c r="IS64" s="126"/>
      <c r="IT64" s="126"/>
      <c r="IU64" s="126"/>
      <c r="IV64" s="126"/>
    </row>
    <row r="65" spans="1:256" s="127" customFormat="1" ht="15" customHeight="1">
      <c r="A65" s="417"/>
      <c r="B65" s="368"/>
      <c r="C65" s="388"/>
      <c r="D65" s="168"/>
      <c r="E65" s="364"/>
      <c r="F65" s="364"/>
      <c r="G65" s="375"/>
      <c r="H65" s="378"/>
      <c r="I65" s="160"/>
      <c r="J65" s="187"/>
      <c r="K65" s="160" t="str">
        <f>IFERROR(CONCATENATE(INDEX('8- Políticas de Administración '!$B$16:$F$53,MATCH('5- Identificación de Riesgos'!J65,'8- Políticas de Administración '!$C$16:$C$54,0),1)," - ",L65),"")</f>
        <v/>
      </c>
      <c r="L65" s="182" t="str">
        <f>IFERROR(VLOOKUP(INDEX('8- Políticas de Administración '!$B$16:$F$63,MATCH('5- Identificación de Riesgos'!J65,'8- Políticas de Administración '!$C$16:$C$64,0),1),'8- Políticas de Administración '!$B$16:$F$64,5,FALSE),"")</f>
        <v/>
      </c>
      <c r="M65" s="364"/>
      <c r="N65" s="372"/>
      <c r="O65" s="370"/>
      <c r="P65" s="126"/>
      <c r="Q65" s="366"/>
      <c r="R65" s="366"/>
      <c r="S65" s="366"/>
      <c r="T65" s="366"/>
      <c r="U65" s="366"/>
      <c r="V65" s="36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6"/>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6"/>
      <c r="DA65" s="126"/>
      <c r="DB65" s="126"/>
      <c r="DC65" s="126"/>
      <c r="DD65" s="126"/>
      <c r="DE65" s="126"/>
      <c r="DF65" s="126"/>
      <c r="DG65" s="126"/>
      <c r="DH65" s="126"/>
      <c r="DI65" s="126"/>
      <c r="DJ65" s="126"/>
      <c r="DK65" s="126"/>
      <c r="DL65" s="126"/>
      <c r="DM65" s="126"/>
      <c r="DN65" s="126"/>
      <c r="DO65" s="126"/>
      <c r="DP65" s="126"/>
      <c r="DQ65" s="126"/>
      <c r="DR65" s="126"/>
      <c r="DS65" s="126"/>
      <c r="DT65" s="126"/>
      <c r="DU65" s="126"/>
      <c r="DV65" s="126"/>
      <c r="DW65" s="126"/>
      <c r="DX65" s="126"/>
      <c r="DY65" s="126"/>
      <c r="DZ65" s="126"/>
      <c r="EA65" s="126"/>
      <c r="EB65" s="126"/>
      <c r="EC65" s="126"/>
      <c r="ED65" s="126"/>
      <c r="EE65" s="126"/>
      <c r="EF65" s="126"/>
      <c r="EG65" s="126"/>
      <c r="EH65" s="126"/>
      <c r="EI65" s="126"/>
      <c r="EJ65" s="126"/>
      <c r="EK65" s="126"/>
      <c r="EL65" s="126"/>
      <c r="EM65" s="126"/>
      <c r="EN65" s="126"/>
      <c r="EO65" s="126"/>
      <c r="EP65" s="126"/>
      <c r="EQ65" s="126"/>
      <c r="ER65" s="126"/>
      <c r="ES65" s="126"/>
      <c r="ET65" s="126"/>
      <c r="EU65" s="126"/>
      <c r="EV65" s="126"/>
      <c r="EW65" s="126"/>
      <c r="EX65" s="126"/>
      <c r="EY65" s="126"/>
      <c r="EZ65" s="126"/>
      <c r="FA65" s="126"/>
      <c r="FB65" s="126"/>
      <c r="FC65" s="126"/>
      <c r="FD65" s="126"/>
      <c r="FE65" s="126"/>
      <c r="FF65" s="126"/>
      <c r="FG65" s="126"/>
      <c r="FH65" s="126"/>
      <c r="FI65" s="126"/>
      <c r="FJ65" s="126"/>
      <c r="FK65" s="126"/>
      <c r="FL65" s="126"/>
      <c r="FM65" s="126"/>
      <c r="FN65" s="126"/>
      <c r="FO65" s="126"/>
      <c r="FP65" s="126"/>
      <c r="FQ65" s="126"/>
      <c r="FR65" s="126"/>
      <c r="FS65" s="126"/>
      <c r="FT65" s="126"/>
      <c r="FU65" s="126"/>
      <c r="FV65" s="126"/>
      <c r="FW65" s="126"/>
      <c r="FX65" s="126"/>
      <c r="FY65" s="126"/>
      <c r="FZ65" s="126"/>
      <c r="GA65" s="126"/>
      <c r="GB65" s="126"/>
      <c r="GC65" s="126"/>
      <c r="GD65" s="126"/>
      <c r="GE65" s="126"/>
      <c r="GF65" s="126"/>
      <c r="GG65" s="126"/>
      <c r="GH65" s="126"/>
      <c r="GI65" s="126"/>
      <c r="GJ65" s="126"/>
      <c r="GK65" s="126"/>
      <c r="GL65" s="126"/>
      <c r="GM65" s="126"/>
      <c r="GN65" s="126"/>
      <c r="GO65" s="126"/>
      <c r="GP65" s="126"/>
      <c r="GQ65" s="126"/>
      <c r="GR65" s="126"/>
      <c r="GS65" s="126"/>
      <c r="GT65" s="126"/>
      <c r="GU65" s="126"/>
      <c r="GV65" s="126"/>
      <c r="GW65" s="126"/>
      <c r="GX65" s="126"/>
      <c r="GY65" s="126"/>
      <c r="GZ65" s="126"/>
      <c r="HA65" s="126"/>
      <c r="HB65" s="126"/>
      <c r="HC65" s="126"/>
      <c r="HD65" s="126"/>
      <c r="HE65" s="126"/>
      <c r="HF65" s="126"/>
      <c r="HG65" s="126"/>
      <c r="HH65" s="126"/>
      <c r="HI65" s="126"/>
      <c r="HJ65" s="126"/>
      <c r="HK65" s="126"/>
      <c r="HL65" s="126"/>
      <c r="HM65" s="126"/>
      <c r="HN65" s="126"/>
      <c r="HO65" s="126"/>
      <c r="HP65" s="126"/>
      <c r="HQ65" s="126"/>
      <c r="HR65" s="126"/>
      <c r="HS65" s="126"/>
      <c r="HT65" s="126"/>
      <c r="HU65" s="126"/>
      <c r="HV65" s="126"/>
      <c r="HW65" s="126"/>
      <c r="HX65" s="126"/>
      <c r="HY65" s="126"/>
      <c r="HZ65" s="126"/>
      <c r="IA65" s="126"/>
      <c r="IB65" s="126"/>
      <c r="IC65" s="126"/>
      <c r="ID65" s="126"/>
      <c r="IE65" s="126"/>
      <c r="IF65" s="126"/>
      <c r="IG65" s="126"/>
      <c r="IH65" s="126"/>
      <c r="II65" s="126"/>
      <c r="IJ65" s="126"/>
      <c r="IK65" s="126"/>
      <c r="IL65" s="126"/>
      <c r="IM65" s="126"/>
      <c r="IN65" s="126"/>
      <c r="IO65" s="126"/>
      <c r="IP65" s="126"/>
      <c r="IQ65" s="126"/>
      <c r="IR65" s="126"/>
      <c r="IS65" s="126"/>
      <c r="IT65" s="126"/>
      <c r="IU65" s="126"/>
      <c r="IV65" s="126"/>
    </row>
    <row r="66" spans="1:256" s="127" customFormat="1" ht="15" customHeight="1">
      <c r="A66" s="417"/>
      <c r="B66" s="368"/>
      <c r="C66" s="388"/>
      <c r="D66" s="168"/>
      <c r="E66" s="364"/>
      <c r="F66" s="364"/>
      <c r="G66" s="375"/>
      <c r="H66" s="378"/>
      <c r="I66" s="160"/>
      <c r="J66" s="187"/>
      <c r="K66" s="160" t="str">
        <f>IFERROR(CONCATENATE(INDEX('8- Políticas de Administración '!$B$16:$F$53,MATCH('5- Identificación de Riesgos'!J66,'8- Políticas de Administración '!$C$16:$C$54,0),1)," - ",L66),"")</f>
        <v/>
      </c>
      <c r="L66" s="182" t="str">
        <f>IFERROR(VLOOKUP(INDEX('8- Políticas de Administración '!$B$16:$F$63,MATCH('5- Identificación de Riesgos'!J66,'8- Políticas de Administración '!$C$16:$C$64,0),1),'8- Políticas de Administración '!$B$16:$F$64,5,FALSE),"")</f>
        <v/>
      </c>
      <c r="M66" s="364"/>
      <c r="N66" s="372"/>
      <c r="O66" s="370"/>
      <c r="P66" s="126"/>
      <c r="Q66" s="366"/>
      <c r="R66" s="366"/>
      <c r="S66" s="366"/>
      <c r="T66" s="366"/>
      <c r="U66" s="366"/>
      <c r="V66" s="36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6"/>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6"/>
      <c r="DA66" s="126"/>
      <c r="DB66" s="126"/>
      <c r="DC66" s="126"/>
      <c r="DD66" s="126"/>
      <c r="DE66" s="126"/>
      <c r="DF66" s="126"/>
      <c r="DG66" s="126"/>
      <c r="DH66" s="126"/>
      <c r="DI66" s="126"/>
      <c r="DJ66" s="126"/>
      <c r="DK66" s="126"/>
      <c r="DL66" s="126"/>
      <c r="DM66" s="126"/>
      <c r="DN66" s="126"/>
      <c r="DO66" s="126"/>
      <c r="DP66" s="126"/>
      <c r="DQ66" s="126"/>
      <c r="DR66" s="126"/>
      <c r="DS66" s="126"/>
      <c r="DT66" s="126"/>
      <c r="DU66" s="126"/>
      <c r="DV66" s="126"/>
      <c r="DW66" s="126"/>
      <c r="DX66" s="126"/>
      <c r="DY66" s="126"/>
      <c r="DZ66" s="126"/>
      <c r="EA66" s="126"/>
      <c r="EB66" s="126"/>
      <c r="EC66" s="126"/>
      <c r="ED66" s="126"/>
      <c r="EE66" s="126"/>
      <c r="EF66" s="126"/>
      <c r="EG66" s="126"/>
      <c r="EH66" s="126"/>
      <c r="EI66" s="126"/>
      <c r="EJ66" s="126"/>
      <c r="EK66" s="126"/>
      <c r="EL66" s="126"/>
      <c r="EM66" s="126"/>
      <c r="EN66" s="126"/>
      <c r="EO66" s="126"/>
      <c r="EP66" s="126"/>
      <c r="EQ66" s="126"/>
      <c r="ER66" s="126"/>
      <c r="ES66" s="126"/>
      <c r="ET66" s="126"/>
      <c r="EU66" s="126"/>
      <c r="EV66" s="126"/>
      <c r="EW66" s="126"/>
      <c r="EX66" s="126"/>
      <c r="EY66" s="126"/>
      <c r="EZ66" s="126"/>
      <c r="FA66" s="126"/>
      <c r="FB66" s="126"/>
      <c r="FC66" s="126"/>
      <c r="FD66" s="126"/>
      <c r="FE66" s="126"/>
      <c r="FF66" s="126"/>
      <c r="FG66" s="126"/>
      <c r="FH66" s="126"/>
      <c r="FI66" s="126"/>
      <c r="FJ66" s="126"/>
      <c r="FK66" s="126"/>
      <c r="FL66" s="126"/>
      <c r="FM66" s="126"/>
      <c r="FN66" s="126"/>
      <c r="FO66" s="126"/>
      <c r="FP66" s="126"/>
      <c r="FQ66" s="126"/>
      <c r="FR66" s="126"/>
      <c r="FS66" s="126"/>
      <c r="FT66" s="126"/>
      <c r="FU66" s="126"/>
      <c r="FV66" s="126"/>
      <c r="FW66" s="126"/>
      <c r="FX66" s="126"/>
      <c r="FY66" s="126"/>
      <c r="FZ66" s="126"/>
      <c r="GA66" s="126"/>
      <c r="GB66" s="126"/>
      <c r="GC66" s="126"/>
      <c r="GD66" s="126"/>
      <c r="GE66" s="126"/>
      <c r="GF66" s="126"/>
      <c r="GG66" s="126"/>
      <c r="GH66" s="126"/>
      <c r="GI66" s="126"/>
      <c r="GJ66" s="126"/>
      <c r="GK66" s="126"/>
      <c r="GL66" s="126"/>
      <c r="GM66" s="126"/>
      <c r="GN66" s="126"/>
      <c r="GO66" s="126"/>
      <c r="GP66" s="126"/>
      <c r="GQ66" s="126"/>
      <c r="GR66" s="126"/>
      <c r="GS66" s="126"/>
      <c r="GT66" s="126"/>
      <c r="GU66" s="126"/>
      <c r="GV66" s="126"/>
      <c r="GW66" s="126"/>
      <c r="GX66" s="126"/>
      <c r="GY66" s="126"/>
      <c r="GZ66" s="126"/>
      <c r="HA66" s="126"/>
      <c r="HB66" s="126"/>
      <c r="HC66" s="126"/>
      <c r="HD66" s="126"/>
      <c r="HE66" s="126"/>
      <c r="HF66" s="126"/>
      <c r="HG66" s="126"/>
      <c r="HH66" s="126"/>
      <c r="HI66" s="126"/>
      <c r="HJ66" s="126"/>
      <c r="HK66" s="126"/>
      <c r="HL66" s="126"/>
      <c r="HM66" s="126"/>
      <c r="HN66" s="126"/>
      <c r="HO66" s="126"/>
      <c r="HP66" s="126"/>
      <c r="HQ66" s="126"/>
      <c r="HR66" s="126"/>
      <c r="HS66" s="126"/>
      <c r="HT66" s="126"/>
      <c r="HU66" s="126"/>
      <c r="HV66" s="126"/>
      <c r="HW66" s="126"/>
      <c r="HX66" s="126"/>
      <c r="HY66" s="126"/>
      <c r="HZ66" s="126"/>
      <c r="IA66" s="126"/>
      <c r="IB66" s="126"/>
      <c r="IC66" s="126"/>
      <c r="ID66" s="126"/>
      <c r="IE66" s="126"/>
      <c r="IF66" s="126"/>
      <c r="IG66" s="126"/>
      <c r="IH66" s="126"/>
      <c r="II66" s="126"/>
      <c r="IJ66" s="126"/>
      <c r="IK66" s="126"/>
      <c r="IL66" s="126"/>
      <c r="IM66" s="126"/>
      <c r="IN66" s="126"/>
      <c r="IO66" s="126"/>
      <c r="IP66" s="126"/>
      <c r="IQ66" s="126"/>
      <c r="IR66" s="126"/>
      <c r="IS66" s="126"/>
      <c r="IT66" s="126"/>
      <c r="IU66" s="126"/>
      <c r="IV66" s="126"/>
    </row>
    <row r="67" spans="1:256" s="127" customFormat="1" ht="15" customHeight="1">
      <c r="A67" s="417"/>
      <c r="B67" s="368"/>
      <c r="C67" s="388"/>
      <c r="D67" s="168"/>
      <c r="E67" s="364"/>
      <c r="F67" s="364"/>
      <c r="G67" s="375"/>
      <c r="H67" s="378"/>
      <c r="I67" s="160"/>
      <c r="J67" s="187"/>
      <c r="K67" s="160" t="str">
        <f>IFERROR(CONCATENATE(INDEX('8- Políticas de Administración '!$B$16:$F$53,MATCH('5- Identificación de Riesgos'!J67,'8- Políticas de Administración '!$C$16:$C$54,0),1)," - ",L67),"")</f>
        <v/>
      </c>
      <c r="L67" s="182" t="str">
        <f>IFERROR(VLOOKUP(INDEX('8- Políticas de Administración '!$B$16:$F$63,MATCH('5- Identificación de Riesgos'!J67,'8- Políticas de Administración '!$C$16:$C$64,0),1),'8- Políticas de Administración '!$B$16:$F$64,5,FALSE),"")</f>
        <v/>
      </c>
      <c r="M67" s="364"/>
      <c r="N67" s="372"/>
      <c r="O67" s="370"/>
      <c r="P67" s="126"/>
      <c r="Q67" s="366"/>
      <c r="R67" s="366"/>
      <c r="S67" s="366"/>
      <c r="T67" s="366"/>
      <c r="U67" s="366"/>
      <c r="V67" s="366"/>
      <c r="W67" s="126"/>
      <c r="X67" s="126"/>
      <c r="Y67" s="126"/>
      <c r="Z67" s="126"/>
      <c r="AA67" s="126"/>
      <c r="AB67" s="126"/>
      <c r="AC67" s="126"/>
      <c r="AD67" s="126"/>
      <c r="AE67" s="126"/>
      <c r="AF67" s="126"/>
      <c r="AG67" s="126"/>
      <c r="AH67" s="126"/>
      <c r="AI67" s="126"/>
      <c r="AJ67" s="126"/>
      <c r="AK67" s="126"/>
      <c r="AL67" s="126"/>
      <c r="AM67" s="126"/>
      <c r="AN67" s="126"/>
      <c r="AO67" s="126"/>
      <c r="AP67" s="126"/>
      <c r="AQ67" s="126"/>
      <c r="AR67" s="126"/>
      <c r="AS67" s="126"/>
      <c r="AT67" s="126"/>
      <c r="AU67" s="126"/>
      <c r="AV67" s="126"/>
      <c r="AW67" s="126"/>
      <c r="AX67" s="126"/>
      <c r="AY67" s="126"/>
      <c r="AZ67" s="126"/>
      <c r="BA67" s="126"/>
      <c r="BB67" s="126"/>
      <c r="BC67" s="126"/>
      <c r="BD67" s="126"/>
      <c r="BE67" s="126"/>
      <c r="BF67" s="126"/>
      <c r="BG67" s="126"/>
      <c r="BH67" s="126"/>
      <c r="BI67" s="126"/>
      <c r="BJ67" s="126"/>
      <c r="BK67" s="126"/>
      <c r="BL67" s="126"/>
      <c r="BM67" s="126"/>
      <c r="BN67" s="126"/>
      <c r="BO67" s="126"/>
      <c r="BP67" s="126"/>
      <c r="BQ67" s="126"/>
      <c r="BR67" s="126"/>
      <c r="BS67" s="126"/>
      <c r="BT67" s="126"/>
      <c r="BU67" s="126"/>
      <c r="BV67" s="126"/>
      <c r="BW67" s="126"/>
      <c r="BX67" s="126"/>
      <c r="BY67" s="126"/>
      <c r="BZ67" s="126"/>
      <c r="CA67" s="126"/>
      <c r="CB67" s="126"/>
      <c r="CC67" s="126"/>
      <c r="CD67" s="126"/>
      <c r="CE67" s="126"/>
      <c r="CF67" s="126"/>
      <c r="CG67" s="126"/>
      <c r="CH67" s="126"/>
      <c r="CI67" s="126"/>
      <c r="CJ67" s="126"/>
      <c r="CK67" s="126"/>
      <c r="CL67" s="126"/>
      <c r="CM67" s="126"/>
      <c r="CN67" s="126"/>
      <c r="CO67" s="126"/>
      <c r="CP67" s="126"/>
      <c r="CQ67" s="126"/>
      <c r="CR67" s="126"/>
      <c r="CS67" s="126"/>
      <c r="CT67" s="126"/>
      <c r="CU67" s="126"/>
      <c r="CV67" s="126"/>
      <c r="CW67" s="126"/>
      <c r="CX67" s="126"/>
      <c r="CY67" s="126"/>
      <c r="CZ67" s="126"/>
      <c r="DA67" s="126"/>
      <c r="DB67" s="126"/>
      <c r="DC67" s="126"/>
      <c r="DD67" s="126"/>
      <c r="DE67" s="126"/>
      <c r="DF67" s="126"/>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c r="FM67" s="126"/>
      <c r="FN67" s="126"/>
      <c r="FO67" s="126"/>
      <c r="FP67" s="126"/>
      <c r="FQ67" s="126"/>
      <c r="FR67" s="126"/>
      <c r="FS67" s="126"/>
      <c r="FT67" s="126"/>
      <c r="FU67" s="126"/>
      <c r="FV67" s="126"/>
      <c r="FW67" s="126"/>
      <c r="FX67" s="126"/>
      <c r="FY67" s="126"/>
      <c r="FZ67" s="126"/>
      <c r="GA67" s="126"/>
      <c r="GB67" s="126"/>
      <c r="GC67" s="126"/>
      <c r="GD67" s="126"/>
      <c r="GE67" s="126"/>
      <c r="GF67" s="126"/>
      <c r="GG67" s="126"/>
      <c r="GH67" s="126"/>
      <c r="GI67" s="126"/>
      <c r="GJ67" s="126"/>
      <c r="GK67" s="126"/>
      <c r="GL67" s="126"/>
      <c r="GM67" s="126"/>
      <c r="GN67" s="126"/>
      <c r="GO67" s="126"/>
      <c r="GP67" s="126"/>
      <c r="GQ67" s="126"/>
      <c r="GR67" s="126"/>
      <c r="GS67" s="126"/>
      <c r="GT67" s="126"/>
      <c r="GU67" s="126"/>
      <c r="GV67" s="126"/>
      <c r="GW67" s="126"/>
      <c r="GX67" s="126"/>
      <c r="GY67" s="126"/>
      <c r="GZ67" s="126"/>
      <c r="HA67" s="126"/>
      <c r="HB67" s="126"/>
      <c r="HC67" s="126"/>
      <c r="HD67" s="126"/>
      <c r="HE67" s="126"/>
      <c r="HF67" s="126"/>
      <c r="HG67" s="126"/>
      <c r="HH67" s="126"/>
      <c r="HI67" s="126"/>
      <c r="HJ67" s="126"/>
      <c r="HK67" s="126"/>
      <c r="HL67" s="126"/>
      <c r="HM67" s="126"/>
      <c r="HN67" s="126"/>
      <c r="HO67" s="126"/>
      <c r="HP67" s="126"/>
      <c r="HQ67" s="126"/>
      <c r="HR67" s="126"/>
      <c r="HS67" s="126"/>
      <c r="HT67" s="126"/>
      <c r="HU67" s="126"/>
      <c r="HV67" s="126"/>
      <c r="HW67" s="126"/>
      <c r="HX67" s="126"/>
      <c r="HY67" s="126"/>
      <c r="HZ67" s="126"/>
      <c r="IA67" s="126"/>
      <c r="IB67" s="126"/>
      <c r="IC67" s="126"/>
      <c r="ID67" s="126"/>
      <c r="IE67" s="126"/>
      <c r="IF67" s="126"/>
      <c r="IG67" s="126"/>
      <c r="IH67" s="126"/>
      <c r="II67" s="126"/>
      <c r="IJ67" s="126"/>
      <c r="IK67" s="126"/>
      <c r="IL67" s="126"/>
      <c r="IM67" s="126"/>
      <c r="IN67" s="126"/>
      <c r="IO67" s="126"/>
      <c r="IP67" s="126"/>
      <c r="IQ67" s="126"/>
      <c r="IR67" s="126"/>
      <c r="IS67" s="126"/>
      <c r="IT67" s="126"/>
      <c r="IU67" s="126"/>
      <c r="IV67" s="126"/>
    </row>
    <row r="68" spans="1:256" s="127" customFormat="1" ht="15" customHeight="1">
      <c r="A68" s="417"/>
      <c r="B68" s="368"/>
      <c r="C68" s="388"/>
      <c r="D68" s="168"/>
      <c r="E68" s="364"/>
      <c r="F68" s="364"/>
      <c r="G68" s="375"/>
      <c r="H68" s="378"/>
      <c r="I68" s="160"/>
      <c r="J68" s="187"/>
      <c r="K68" s="160" t="str">
        <f>IFERROR(CONCATENATE(INDEX('8- Políticas de Administración '!$B$16:$F$53,MATCH('5- Identificación de Riesgos'!J68,'8- Políticas de Administración '!$C$16:$C$54,0),1)," - ",L68),"")</f>
        <v/>
      </c>
      <c r="L68" s="182" t="str">
        <f>IFERROR(VLOOKUP(INDEX('8- Políticas de Administración '!$B$16:$F$63,MATCH('5- Identificación de Riesgos'!J68,'8- Políticas de Administración '!$C$16:$C$64,0),1),'8- Políticas de Administración '!$B$16:$F$64,5,FALSE),"")</f>
        <v/>
      </c>
      <c r="M68" s="364"/>
      <c r="N68" s="372"/>
      <c r="O68" s="370"/>
      <c r="P68" s="126"/>
      <c r="Q68" s="366"/>
      <c r="R68" s="366"/>
      <c r="S68" s="366"/>
      <c r="T68" s="366"/>
      <c r="U68" s="366"/>
      <c r="V68" s="366"/>
      <c r="W68" s="126"/>
      <c r="X68" s="126"/>
      <c r="Y68" s="126"/>
      <c r="Z68" s="126"/>
      <c r="AA68" s="126"/>
      <c r="AB68" s="126"/>
      <c r="AC68" s="126"/>
      <c r="AD68" s="126"/>
      <c r="AE68" s="126"/>
      <c r="AF68" s="126"/>
      <c r="AG68" s="126"/>
      <c r="AH68" s="126"/>
      <c r="AI68" s="126"/>
      <c r="AJ68" s="126"/>
      <c r="AK68" s="126"/>
      <c r="AL68" s="126"/>
      <c r="AM68" s="126"/>
      <c r="AN68" s="126"/>
      <c r="AO68" s="126"/>
      <c r="AP68" s="126"/>
      <c r="AQ68" s="126"/>
      <c r="AR68" s="126"/>
      <c r="AS68" s="126"/>
      <c r="AT68" s="126"/>
      <c r="AU68" s="126"/>
      <c r="AV68" s="126"/>
      <c r="AW68" s="126"/>
      <c r="AX68" s="126"/>
      <c r="AY68" s="126"/>
      <c r="AZ68" s="126"/>
      <c r="BA68" s="126"/>
      <c r="BB68" s="126"/>
      <c r="BC68" s="126"/>
      <c r="BD68" s="126"/>
      <c r="BE68" s="126"/>
      <c r="BF68" s="126"/>
      <c r="BG68" s="126"/>
      <c r="BH68" s="126"/>
      <c r="BI68" s="126"/>
      <c r="BJ68" s="126"/>
      <c r="BK68" s="126"/>
      <c r="BL68" s="126"/>
      <c r="BM68" s="126"/>
      <c r="BN68" s="126"/>
      <c r="BO68" s="126"/>
      <c r="BP68" s="126"/>
      <c r="BQ68" s="126"/>
      <c r="BR68" s="126"/>
      <c r="BS68" s="126"/>
      <c r="BT68" s="126"/>
      <c r="BU68" s="126"/>
      <c r="BV68" s="126"/>
      <c r="BW68" s="126"/>
      <c r="BX68" s="126"/>
      <c r="BY68" s="126"/>
      <c r="BZ68" s="126"/>
      <c r="CA68" s="126"/>
      <c r="CB68" s="126"/>
      <c r="CC68" s="126"/>
      <c r="CD68" s="126"/>
      <c r="CE68" s="126"/>
      <c r="CF68" s="126"/>
      <c r="CG68" s="126"/>
      <c r="CH68" s="126"/>
      <c r="CI68" s="126"/>
      <c r="CJ68" s="126"/>
      <c r="CK68" s="126"/>
      <c r="CL68" s="126"/>
      <c r="CM68" s="126"/>
      <c r="CN68" s="126"/>
      <c r="CO68" s="126"/>
      <c r="CP68" s="126"/>
      <c r="CQ68" s="126"/>
      <c r="CR68" s="126"/>
      <c r="CS68" s="126"/>
      <c r="CT68" s="126"/>
      <c r="CU68" s="126"/>
      <c r="CV68" s="126"/>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6"/>
      <c r="FX68" s="126"/>
      <c r="FY68" s="126"/>
      <c r="FZ68" s="126"/>
      <c r="GA68" s="126"/>
      <c r="GB68" s="126"/>
      <c r="GC68" s="126"/>
      <c r="GD68" s="126"/>
      <c r="GE68" s="126"/>
      <c r="GF68" s="126"/>
      <c r="GG68" s="126"/>
      <c r="GH68" s="126"/>
      <c r="GI68" s="126"/>
      <c r="GJ68" s="126"/>
      <c r="GK68" s="126"/>
      <c r="GL68" s="126"/>
      <c r="GM68" s="126"/>
      <c r="GN68" s="126"/>
      <c r="GO68" s="126"/>
      <c r="GP68" s="126"/>
      <c r="GQ68" s="126"/>
      <c r="GR68" s="126"/>
      <c r="GS68" s="126"/>
      <c r="GT68" s="126"/>
      <c r="GU68" s="126"/>
      <c r="GV68" s="126"/>
      <c r="GW68" s="126"/>
      <c r="GX68" s="126"/>
      <c r="GY68" s="126"/>
      <c r="GZ68" s="126"/>
      <c r="HA68" s="126"/>
      <c r="HB68" s="126"/>
      <c r="HC68" s="126"/>
      <c r="HD68" s="126"/>
      <c r="HE68" s="126"/>
      <c r="HF68" s="126"/>
      <c r="HG68" s="126"/>
      <c r="HH68" s="126"/>
      <c r="HI68" s="126"/>
      <c r="HJ68" s="126"/>
      <c r="HK68" s="126"/>
      <c r="HL68" s="126"/>
      <c r="HM68" s="126"/>
      <c r="HN68" s="126"/>
      <c r="HO68" s="126"/>
      <c r="HP68" s="126"/>
      <c r="HQ68" s="126"/>
      <c r="HR68" s="126"/>
      <c r="HS68" s="126"/>
      <c r="HT68" s="126"/>
      <c r="HU68" s="126"/>
      <c r="HV68" s="126"/>
      <c r="HW68" s="126"/>
      <c r="HX68" s="126"/>
      <c r="HY68" s="126"/>
      <c r="HZ68" s="126"/>
      <c r="IA68" s="126"/>
      <c r="IB68" s="126"/>
      <c r="IC68" s="126"/>
      <c r="ID68" s="126"/>
      <c r="IE68" s="126"/>
      <c r="IF68" s="126"/>
      <c r="IG68" s="126"/>
      <c r="IH68" s="126"/>
      <c r="II68" s="126"/>
      <c r="IJ68" s="126"/>
      <c r="IK68" s="126"/>
      <c r="IL68" s="126"/>
      <c r="IM68" s="126"/>
      <c r="IN68" s="126"/>
      <c r="IO68" s="126"/>
      <c r="IP68" s="126"/>
      <c r="IQ68" s="126"/>
      <c r="IR68" s="126"/>
      <c r="IS68" s="126"/>
      <c r="IT68" s="126"/>
      <c r="IU68" s="126"/>
      <c r="IV68" s="126"/>
    </row>
    <row r="69" spans="1:256" s="127" customFormat="1" ht="15.75" customHeight="1" thickBot="1">
      <c r="A69" s="418"/>
      <c r="B69" s="369"/>
      <c r="C69" s="389"/>
      <c r="D69" s="169"/>
      <c r="E69" s="365"/>
      <c r="F69" s="365"/>
      <c r="G69" s="376"/>
      <c r="H69" s="379"/>
      <c r="I69" s="161"/>
      <c r="J69" s="188"/>
      <c r="K69" s="161" t="str">
        <f>IFERROR(CONCATENATE(INDEX('8- Políticas de Administración '!$B$16:$F$53,MATCH('5- Identificación de Riesgos'!J69,'8- Políticas de Administración '!$C$16:$C$54,0),1)," - ",L69),"")</f>
        <v/>
      </c>
      <c r="L69" s="184" t="str">
        <f>IFERROR(VLOOKUP(INDEX('8- Políticas de Administración '!$B$16:$F$63,MATCH('5- Identificación de Riesgos'!J69,'8- Políticas de Administración '!$C$16:$C$64,0),1),'8- Políticas de Administración '!$B$16:$F$64,5,FALSE),"")</f>
        <v/>
      </c>
      <c r="M69" s="365"/>
      <c r="N69" s="373"/>
      <c r="O69" s="370"/>
      <c r="P69" s="126"/>
      <c r="Q69" s="366"/>
      <c r="R69" s="366"/>
      <c r="S69" s="366"/>
      <c r="T69" s="366"/>
      <c r="U69" s="366"/>
      <c r="V69" s="366"/>
      <c r="W69" s="126"/>
      <c r="X69" s="126"/>
      <c r="Y69" s="126"/>
      <c r="Z69" s="126"/>
      <c r="AA69" s="126"/>
      <c r="AB69" s="126"/>
      <c r="AC69" s="126"/>
      <c r="AD69" s="126"/>
      <c r="AE69" s="126"/>
      <c r="AF69" s="126"/>
      <c r="AG69" s="126"/>
      <c r="AH69" s="126"/>
      <c r="AI69" s="126"/>
      <c r="AJ69" s="126"/>
      <c r="AK69" s="126"/>
      <c r="AL69" s="126"/>
      <c r="AM69" s="126"/>
      <c r="AN69" s="126"/>
      <c r="AO69" s="126"/>
      <c r="AP69" s="126"/>
      <c r="AQ69" s="126"/>
      <c r="AR69" s="126"/>
      <c r="AS69" s="126"/>
      <c r="AT69" s="126"/>
      <c r="AU69" s="126"/>
      <c r="AV69" s="126"/>
      <c r="AW69" s="126"/>
      <c r="AX69" s="126"/>
      <c r="AY69" s="126"/>
      <c r="AZ69" s="126"/>
      <c r="BA69" s="126"/>
      <c r="BB69" s="126"/>
      <c r="BC69" s="126"/>
      <c r="BD69" s="126"/>
      <c r="BE69" s="126"/>
      <c r="BF69" s="126"/>
      <c r="BG69" s="126"/>
      <c r="BH69" s="126"/>
      <c r="BI69" s="126"/>
      <c r="BJ69" s="126"/>
      <c r="BK69" s="126"/>
      <c r="BL69" s="126"/>
      <c r="BM69" s="126"/>
      <c r="BN69" s="126"/>
      <c r="BO69" s="126"/>
      <c r="BP69" s="126"/>
      <c r="BQ69" s="126"/>
      <c r="BR69" s="126"/>
      <c r="BS69" s="126"/>
      <c r="BT69" s="126"/>
      <c r="BU69" s="126"/>
      <c r="BV69" s="126"/>
      <c r="BW69" s="126"/>
      <c r="BX69" s="126"/>
      <c r="BY69" s="126"/>
      <c r="BZ69" s="126"/>
      <c r="CA69" s="126"/>
      <c r="CB69" s="126"/>
      <c r="CC69" s="126"/>
      <c r="CD69" s="126"/>
      <c r="CE69" s="126"/>
      <c r="CF69" s="126"/>
      <c r="CG69" s="126"/>
      <c r="CH69" s="126"/>
      <c r="CI69" s="126"/>
      <c r="CJ69" s="126"/>
      <c r="CK69" s="126"/>
      <c r="CL69" s="126"/>
      <c r="CM69" s="126"/>
      <c r="CN69" s="126"/>
      <c r="CO69" s="126"/>
      <c r="CP69" s="126"/>
      <c r="CQ69" s="126"/>
      <c r="CR69" s="126"/>
      <c r="CS69" s="126"/>
      <c r="CT69" s="126"/>
      <c r="CU69" s="126"/>
      <c r="CV69" s="126"/>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6"/>
      <c r="FX69" s="126"/>
      <c r="FY69" s="126"/>
      <c r="FZ69" s="126"/>
      <c r="GA69" s="126"/>
      <c r="GB69" s="126"/>
      <c r="GC69" s="126"/>
      <c r="GD69" s="126"/>
      <c r="GE69" s="126"/>
      <c r="GF69" s="126"/>
      <c r="GG69" s="126"/>
      <c r="GH69" s="126"/>
      <c r="GI69" s="126"/>
      <c r="GJ69" s="126"/>
      <c r="GK69" s="126"/>
      <c r="GL69" s="126"/>
      <c r="GM69" s="126"/>
      <c r="GN69" s="126"/>
      <c r="GO69" s="126"/>
      <c r="GP69" s="126"/>
      <c r="GQ69" s="126"/>
      <c r="GR69" s="126"/>
      <c r="GS69" s="126"/>
      <c r="GT69" s="126"/>
      <c r="GU69" s="126"/>
      <c r="GV69" s="126"/>
      <c r="GW69" s="126"/>
      <c r="GX69" s="126"/>
      <c r="GY69" s="126"/>
      <c r="GZ69" s="126"/>
      <c r="HA69" s="126"/>
      <c r="HB69" s="126"/>
      <c r="HC69" s="126"/>
      <c r="HD69" s="126"/>
      <c r="HE69" s="126"/>
      <c r="HF69" s="126"/>
      <c r="HG69" s="126"/>
      <c r="HH69" s="126"/>
      <c r="HI69" s="126"/>
      <c r="HJ69" s="126"/>
      <c r="HK69" s="126"/>
      <c r="HL69" s="126"/>
      <c r="HM69" s="126"/>
      <c r="HN69" s="126"/>
      <c r="HO69" s="126"/>
      <c r="HP69" s="126"/>
      <c r="HQ69" s="126"/>
      <c r="HR69" s="126"/>
      <c r="HS69" s="126"/>
      <c r="HT69" s="126"/>
      <c r="HU69" s="126"/>
      <c r="HV69" s="126"/>
      <c r="HW69" s="126"/>
      <c r="HX69" s="126"/>
      <c r="HY69" s="126"/>
      <c r="HZ69" s="126"/>
      <c r="IA69" s="126"/>
      <c r="IB69" s="126"/>
      <c r="IC69" s="126"/>
      <c r="ID69" s="126"/>
      <c r="IE69" s="126"/>
      <c r="IF69" s="126"/>
      <c r="IG69" s="126"/>
      <c r="IH69" s="126"/>
      <c r="II69" s="126"/>
      <c r="IJ69" s="126"/>
      <c r="IK69" s="126"/>
      <c r="IL69" s="126"/>
      <c r="IM69" s="126"/>
      <c r="IN69" s="126"/>
      <c r="IO69" s="126"/>
      <c r="IP69" s="126"/>
      <c r="IQ69" s="126"/>
      <c r="IR69" s="126"/>
      <c r="IS69" s="126"/>
      <c r="IT69" s="126"/>
      <c r="IU69" s="126"/>
      <c r="IV69" s="126"/>
    </row>
    <row r="70" spans="1:256" s="127" customFormat="1" ht="96.75" customHeight="1">
      <c r="A70" s="427">
        <v>7</v>
      </c>
      <c r="B70" s="430" t="s">
        <v>330</v>
      </c>
      <c r="C70" s="363" t="s">
        <v>331</v>
      </c>
      <c r="D70" s="193" t="s">
        <v>332</v>
      </c>
      <c r="E70" s="363">
        <v>34</v>
      </c>
      <c r="F70" s="363">
        <v>2</v>
      </c>
      <c r="G70" s="374">
        <f t="shared" ref="G70" si="5">F70/E70</f>
        <v>5.8823529411764705E-2</v>
      </c>
      <c r="H70" s="377" t="s">
        <v>333</v>
      </c>
      <c r="I70" s="159" t="s">
        <v>301</v>
      </c>
      <c r="J70" s="176" t="s">
        <v>334</v>
      </c>
      <c r="K70" s="159" t="s">
        <v>335</v>
      </c>
      <c r="L70" s="183">
        <v>4</v>
      </c>
      <c r="M70" s="363" t="s">
        <v>335</v>
      </c>
      <c r="N70" s="371" t="s">
        <v>336</v>
      </c>
      <c r="O70" s="370">
        <f>RIGHT(H70,1)*RIGHT(M70,1)</f>
        <v>4</v>
      </c>
      <c r="P70" s="126"/>
      <c r="Q70" s="366" t="s">
        <v>325</v>
      </c>
      <c r="R70" s="366"/>
      <c r="S70" s="366"/>
      <c r="T70" s="366"/>
      <c r="U70" s="366"/>
      <c r="V70" s="366"/>
      <c r="W70" s="126"/>
      <c r="X70" s="126"/>
      <c r="Y70" s="126"/>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row>
    <row r="71" spans="1:256" s="127" customFormat="1" ht="42.75" customHeight="1">
      <c r="A71" s="428"/>
      <c r="B71" s="431"/>
      <c r="C71" s="364"/>
      <c r="D71" s="194" t="s">
        <v>337</v>
      </c>
      <c r="E71" s="364"/>
      <c r="F71" s="364"/>
      <c r="G71" s="375"/>
      <c r="H71" s="378"/>
      <c r="I71" s="160" t="s">
        <v>295</v>
      </c>
      <c r="J71" s="187" t="s">
        <v>338</v>
      </c>
      <c r="K71" s="160" t="s">
        <v>339</v>
      </c>
      <c r="L71" s="182" t="s">
        <v>339</v>
      </c>
      <c r="M71" s="364"/>
      <c r="N71" s="372"/>
      <c r="O71" s="370"/>
      <c r="P71" s="126"/>
      <c r="Q71" s="366"/>
      <c r="R71" s="366"/>
      <c r="S71" s="366"/>
      <c r="T71" s="366"/>
      <c r="U71" s="366"/>
      <c r="V71" s="366"/>
      <c r="W71" s="126"/>
      <c r="X71" s="126"/>
      <c r="Y71" s="126"/>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row>
    <row r="72" spans="1:256" s="127" customFormat="1" ht="42.75" customHeight="1">
      <c r="A72" s="428"/>
      <c r="B72" s="431"/>
      <c r="C72" s="364"/>
      <c r="D72" s="195" t="s">
        <v>340</v>
      </c>
      <c r="E72" s="364"/>
      <c r="F72" s="364"/>
      <c r="G72" s="375"/>
      <c r="H72" s="378"/>
      <c r="I72" s="160"/>
      <c r="J72" s="187"/>
      <c r="K72" s="160" t="s">
        <v>339</v>
      </c>
      <c r="L72" s="182" t="s">
        <v>339</v>
      </c>
      <c r="M72" s="364"/>
      <c r="N72" s="372"/>
      <c r="O72" s="370"/>
      <c r="P72" s="126"/>
      <c r="Q72" s="366"/>
      <c r="R72" s="366"/>
      <c r="S72" s="366"/>
      <c r="T72" s="366"/>
      <c r="U72" s="366"/>
      <c r="V72" s="366"/>
      <c r="W72" s="126"/>
      <c r="X72" s="126"/>
      <c r="Y72" s="126"/>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row>
    <row r="73" spans="1:256" s="127" customFormat="1">
      <c r="A73" s="428"/>
      <c r="B73" s="431"/>
      <c r="C73" s="364"/>
      <c r="D73" s="195"/>
      <c r="E73" s="364"/>
      <c r="F73" s="364"/>
      <c r="G73" s="375"/>
      <c r="H73" s="378"/>
      <c r="I73" s="160"/>
      <c r="J73" s="187"/>
      <c r="K73" s="160" t="s">
        <v>339</v>
      </c>
      <c r="L73" s="182" t="s">
        <v>339</v>
      </c>
      <c r="M73" s="364"/>
      <c r="N73" s="372"/>
      <c r="O73" s="370"/>
      <c r="P73" s="126"/>
      <c r="Q73" s="366"/>
      <c r="R73" s="366"/>
      <c r="S73" s="366"/>
      <c r="T73" s="366"/>
      <c r="U73" s="366"/>
      <c r="V73" s="366"/>
      <c r="W73" s="126"/>
      <c r="X73" s="126"/>
      <c r="Y73" s="126"/>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row>
    <row r="74" spans="1:256" s="127" customFormat="1">
      <c r="A74" s="428"/>
      <c r="B74" s="431"/>
      <c r="C74" s="364"/>
      <c r="D74" s="195"/>
      <c r="E74" s="364"/>
      <c r="F74" s="364"/>
      <c r="G74" s="375"/>
      <c r="H74" s="378"/>
      <c r="I74" s="160"/>
      <c r="J74" s="187"/>
      <c r="K74" s="160" t="s">
        <v>339</v>
      </c>
      <c r="L74" s="182" t="s">
        <v>339</v>
      </c>
      <c r="M74" s="364"/>
      <c r="N74" s="372"/>
      <c r="O74" s="370"/>
      <c r="P74" s="126"/>
      <c r="Q74" s="366"/>
      <c r="R74" s="366"/>
      <c r="S74" s="366"/>
      <c r="T74" s="366"/>
      <c r="U74" s="366"/>
      <c r="V74" s="366"/>
      <c r="W74" s="126"/>
      <c r="X74" s="126"/>
      <c r="Y74" s="126"/>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row>
    <row r="75" spans="1:256" s="127" customFormat="1" ht="15" customHeight="1">
      <c r="A75" s="428"/>
      <c r="B75" s="431"/>
      <c r="C75" s="364"/>
      <c r="D75" s="195"/>
      <c r="E75" s="364"/>
      <c r="F75" s="364"/>
      <c r="G75" s="375"/>
      <c r="H75" s="378"/>
      <c r="I75" s="160"/>
      <c r="J75" s="187"/>
      <c r="K75" s="160" t="s">
        <v>339</v>
      </c>
      <c r="L75" s="182" t="s">
        <v>339</v>
      </c>
      <c r="M75" s="364"/>
      <c r="N75" s="372"/>
      <c r="O75" s="370"/>
      <c r="P75" s="126"/>
      <c r="Q75" s="366"/>
      <c r="R75" s="366"/>
      <c r="S75" s="366"/>
      <c r="T75" s="366"/>
      <c r="U75" s="366"/>
      <c r="V75" s="366"/>
      <c r="W75" s="126"/>
      <c r="X75" s="126"/>
      <c r="Y75" s="126"/>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row>
    <row r="76" spans="1:256" s="127" customFormat="1" ht="15" customHeight="1">
      <c r="A76" s="428"/>
      <c r="B76" s="431"/>
      <c r="C76" s="364"/>
      <c r="D76" s="195"/>
      <c r="E76" s="364"/>
      <c r="F76" s="364"/>
      <c r="G76" s="375"/>
      <c r="H76" s="378"/>
      <c r="I76" s="160"/>
      <c r="J76" s="187"/>
      <c r="K76" s="160" t="s">
        <v>339</v>
      </c>
      <c r="L76" s="182" t="s">
        <v>339</v>
      </c>
      <c r="M76" s="364"/>
      <c r="N76" s="372"/>
      <c r="O76" s="370"/>
      <c r="P76" s="126"/>
      <c r="Q76" s="366"/>
      <c r="R76" s="366"/>
      <c r="S76" s="366"/>
      <c r="T76" s="366"/>
      <c r="U76" s="366"/>
      <c r="V76" s="366"/>
      <c r="W76" s="126"/>
      <c r="X76" s="126"/>
      <c r="Y76" s="126"/>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row>
    <row r="77" spans="1:256" s="127" customFormat="1" ht="15" customHeight="1">
      <c r="A77" s="428"/>
      <c r="B77" s="431"/>
      <c r="C77" s="364"/>
      <c r="D77" s="195"/>
      <c r="E77" s="364"/>
      <c r="F77" s="364"/>
      <c r="G77" s="375"/>
      <c r="H77" s="378"/>
      <c r="I77" s="160"/>
      <c r="J77" s="187"/>
      <c r="K77" s="160" t="s">
        <v>339</v>
      </c>
      <c r="L77" s="182" t="s">
        <v>339</v>
      </c>
      <c r="M77" s="364"/>
      <c r="N77" s="372"/>
      <c r="O77" s="370"/>
      <c r="P77" s="126"/>
      <c r="Q77" s="366"/>
      <c r="R77" s="366"/>
      <c r="S77" s="366"/>
      <c r="T77" s="366"/>
      <c r="U77" s="366"/>
      <c r="V77" s="366"/>
      <c r="W77" s="126"/>
      <c r="X77" s="126"/>
      <c r="Y77" s="126"/>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row>
    <row r="78" spans="1:256" s="127" customFormat="1" ht="15" customHeight="1">
      <c r="A78" s="428"/>
      <c r="B78" s="431"/>
      <c r="C78" s="364"/>
      <c r="D78" s="195"/>
      <c r="E78" s="364"/>
      <c r="F78" s="364"/>
      <c r="G78" s="375"/>
      <c r="H78" s="378"/>
      <c r="I78" s="160"/>
      <c r="J78" s="187"/>
      <c r="K78" s="160" t="s">
        <v>339</v>
      </c>
      <c r="L78" s="182" t="s">
        <v>339</v>
      </c>
      <c r="M78" s="364"/>
      <c r="N78" s="372"/>
      <c r="O78" s="370"/>
      <c r="P78" s="126"/>
      <c r="Q78" s="366"/>
      <c r="R78" s="366"/>
      <c r="S78" s="366"/>
      <c r="T78" s="366"/>
      <c r="U78" s="366"/>
      <c r="V78" s="366"/>
      <c r="W78" s="126"/>
      <c r="X78" s="126"/>
      <c r="Y78" s="126"/>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row>
    <row r="79" spans="1:256" s="127" customFormat="1" ht="15.75" customHeight="1" thickBot="1">
      <c r="A79" s="429"/>
      <c r="B79" s="432"/>
      <c r="C79" s="365"/>
      <c r="D79" s="196"/>
      <c r="E79" s="365"/>
      <c r="F79" s="365"/>
      <c r="G79" s="376"/>
      <c r="H79" s="379"/>
      <c r="I79" s="161"/>
      <c r="J79" s="188"/>
      <c r="K79" s="161" t="s">
        <v>339</v>
      </c>
      <c r="L79" s="184" t="s">
        <v>339</v>
      </c>
      <c r="M79" s="365"/>
      <c r="N79" s="373"/>
      <c r="O79" s="370"/>
      <c r="P79" s="126"/>
      <c r="Q79" s="366"/>
      <c r="R79" s="366"/>
      <c r="S79" s="366"/>
      <c r="T79" s="366"/>
      <c r="U79" s="366"/>
      <c r="V79" s="366"/>
      <c r="W79" s="126"/>
      <c r="X79" s="126"/>
      <c r="Y79" s="126"/>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row>
    <row r="80" spans="1:256" ht="43.5" customHeight="1">
      <c r="A80" s="427">
        <v>8</v>
      </c>
      <c r="B80" s="430" t="s">
        <v>341</v>
      </c>
      <c r="C80" s="430" t="s">
        <v>342</v>
      </c>
      <c r="D80" s="193" t="s">
        <v>332</v>
      </c>
      <c r="E80" s="433">
        <v>25</v>
      </c>
      <c r="F80" s="434">
        <v>1</v>
      </c>
      <c r="G80" s="435">
        <f>+F80/E80</f>
        <v>0.04</v>
      </c>
      <c r="H80" s="377" t="s">
        <v>333</v>
      </c>
      <c r="I80" s="159" t="s">
        <v>301</v>
      </c>
      <c r="J80" s="176" t="s">
        <v>334</v>
      </c>
      <c r="K80" s="159" t="s">
        <v>335</v>
      </c>
      <c r="L80" s="183">
        <v>4</v>
      </c>
      <c r="M80" s="363" t="s">
        <v>335</v>
      </c>
      <c r="N80" s="371" t="s">
        <v>336</v>
      </c>
      <c r="O80" s="438">
        <f>RIGHT(H80,1)*RIGHT(M80,1)</f>
        <v>4</v>
      </c>
    </row>
    <row r="81" spans="1:22" ht="30">
      <c r="A81" s="428"/>
      <c r="B81" s="431"/>
      <c r="C81" s="431"/>
      <c r="D81" s="194" t="s">
        <v>337</v>
      </c>
      <c r="E81" s="368"/>
      <c r="F81" s="434"/>
      <c r="G81" s="436"/>
      <c r="H81" s="378"/>
      <c r="I81" s="191"/>
      <c r="J81" s="197"/>
      <c r="K81" s="160" t="s">
        <v>339</v>
      </c>
      <c r="L81" s="182" t="s">
        <v>339</v>
      </c>
      <c r="M81" s="364"/>
      <c r="N81" s="372"/>
      <c r="O81" s="439"/>
    </row>
    <row r="82" spans="1:22">
      <c r="A82" s="428"/>
      <c r="B82" s="431"/>
      <c r="C82" s="431"/>
      <c r="D82" s="198" t="s">
        <v>343</v>
      </c>
      <c r="E82" s="368"/>
      <c r="F82" s="434"/>
      <c r="G82" s="436"/>
      <c r="H82" s="378"/>
      <c r="I82" s="160"/>
      <c r="J82" s="187"/>
      <c r="K82" s="160" t="s">
        <v>339</v>
      </c>
      <c r="L82" s="182" t="s">
        <v>339</v>
      </c>
      <c r="M82" s="364"/>
      <c r="N82" s="372"/>
      <c r="O82" s="439"/>
    </row>
    <row r="83" spans="1:22">
      <c r="A83" s="428"/>
      <c r="B83" s="431"/>
      <c r="C83" s="431"/>
      <c r="D83" s="195"/>
      <c r="E83" s="368"/>
      <c r="F83" s="434"/>
      <c r="G83" s="436"/>
      <c r="H83" s="378"/>
      <c r="I83" s="160"/>
      <c r="J83" s="187"/>
      <c r="K83" s="160" t="s">
        <v>339</v>
      </c>
      <c r="L83" s="182" t="s">
        <v>339</v>
      </c>
      <c r="M83" s="364"/>
      <c r="N83" s="372"/>
      <c r="O83" s="439"/>
    </row>
    <row r="84" spans="1:22" ht="15" customHeight="1">
      <c r="A84" s="428"/>
      <c r="B84" s="431"/>
      <c r="C84" s="431"/>
      <c r="D84" s="195"/>
      <c r="E84" s="368"/>
      <c r="F84" s="434"/>
      <c r="G84" s="436"/>
      <c r="H84" s="378"/>
      <c r="I84" s="160"/>
      <c r="J84" s="187"/>
      <c r="K84" s="160" t="s">
        <v>339</v>
      </c>
      <c r="L84" s="182" t="s">
        <v>339</v>
      </c>
      <c r="M84" s="364"/>
      <c r="N84" s="372"/>
      <c r="O84" s="439"/>
    </row>
    <row r="85" spans="1:22" ht="15" customHeight="1">
      <c r="A85" s="428"/>
      <c r="B85" s="431"/>
      <c r="C85" s="431"/>
      <c r="D85" s="195"/>
      <c r="E85" s="368"/>
      <c r="F85" s="434"/>
      <c r="G85" s="436"/>
      <c r="H85" s="378"/>
      <c r="I85" s="160"/>
      <c r="J85" s="187"/>
      <c r="K85" s="160" t="s">
        <v>339</v>
      </c>
      <c r="L85" s="182" t="s">
        <v>339</v>
      </c>
      <c r="M85" s="364"/>
      <c r="N85" s="372"/>
      <c r="O85" s="439"/>
    </row>
    <row r="86" spans="1:22" ht="15" customHeight="1">
      <c r="A86" s="428"/>
      <c r="B86" s="431"/>
      <c r="C86" s="431"/>
      <c r="D86" s="195"/>
      <c r="E86" s="368"/>
      <c r="F86" s="434"/>
      <c r="G86" s="436"/>
      <c r="H86" s="378"/>
      <c r="I86" s="160"/>
      <c r="J86" s="187"/>
      <c r="K86" s="160" t="s">
        <v>339</v>
      </c>
      <c r="L86" s="182" t="s">
        <v>339</v>
      </c>
      <c r="M86" s="364"/>
      <c r="N86" s="372"/>
      <c r="O86" s="439"/>
    </row>
    <row r="87" spans="1:22" ht="15" customHeight="1">
      <c r="A87" s="428"/>
      <c r="B87" s="431"/>
      <c r="C87" s="431"/>
      <c r="D87" s="195"/>
      <c r="E87" s="368"/>
      <c r="F87" s="434"/>
      <c r="G87" s="436"/>
      <c r="H87" s="378"/>
      <c r="I87" s="160"/>
      <c r="J87" s="187"/>
      <c r="K87" s="160" t="s">
        <v>339</v>
      </c>
      <c r="L87" s="182" t="s">
        <v>339</v>
      </c>
      <c r="M87" s="364"/>
      <c r="N87" s="372"/>
      <c r="O87" s="439"/>
    </row>
    <row r="88" spans="1:22" ht="15" customHeight="1">
      <c r="A88" s="428"/>
      <c r="B88" s="431"/>
      <c r="C88" s="431"/>
      <c r="D88" s="195"/>
      <c r="E88" s="368"/>
      <c r="F88" s="434"/>
      <c r="G88" s="436"/>
      <c r="H88" s="378"/>
      <c r="I88" s="160"/>
      <c r="J88" s="187"/>
      <c r="K88" s="160" t="s">
        <v>339</v>
      </c>
      <c r="L88" s="182" t="s">
        <v>339</v>
      </c>
      <c r="M88" s="364"/>
      <c r="N88" s="372"/>
      <c r="O88" s="439"/>
      <c r="Q88" s="192"/>
      <c r="R88" s="192"/>
      <c r="S88" s="192"/>
      <c r="T88" s="192"/>
      <c r="U88" s="192"/>
      <c r="V88" s="192"/>
    </row>
    <row r="89" spans="1:22" ht="15.75" customHeight="1" thickBot="1">
      <c r="A89" s="429"/>
      <c r="B89" s="432"/>
      <c r="C89" s="432"/>
      <c r="D89" s="196"/>
      <c r="E89" s="368"/>
      <c r="F89" s="433"/>
      <c r="G89" s="437"/>
      <c r="H89" s="379"/>
      <c r="I89" s="161"/>
      <c r="J89" s="188"/>
      <c r="K89" s="161" t="s">
        <v>339</v>
      </c>
      <c r="L89" s="184" t="s">
        <v>339</v>
      </c>
      <c r="M89" s="365"/>
      <c r="N89" s="373"/>
      <c r="O89" s="440"/>
      <c r="Q89" s="192"/>
      <c r="R89" s="192"/>
      <c r="S89" s="192"/>
      <c r="T89" s="192"/>
      <c r="U89" s="192"/>
      <c r="V89" s="192"/>
    </row>
    <row r="90" spans="1:22" ht="38.25" customHeight="1">
      <c r="A90" s="427">
        <v>9</v>
      </c>
      <c r="B90" s="430" t="s">
        <v>344</v>
      </c>
      <c r="C90" s="430" t="s">
        <v>345</v>
      </c>
      <c r="D90" s="193" t="s">
        <v>332</v>
      </c>
      <c r="E90" s="433">
        <v>473</v>
      </c>
      <c r="F90" s="434">
        <v>3</v>
      </c>
      <c r="G90" s="435">
        <f>+F90/E90</f>
        <v>6.3424947145877377E-3</v>
      </c>
      <c r="H90" s="377" t="s">
        <v>333</v>
      </c>
      <c r="I90" s="159" t="s">
        <v>301</v>
      </c>
      <c r="J90" s="176" t="s">
        <v>334</v>
      </c>
      <c r="K90" s="159" t="s">
        <v>335</v>
      </c>
      <c r="L90" s="183">
        <v>4</v>
      </c>
      <c r="M90" s="363" t="s">
        <v>335</v>
      </c>
      <c r="N90" s="371" t="s">
        <v>336</v>
      </c>
    </row>
    <row r="91" spans="1:22" ht="30">
      <c r="A91" s="428"/>
      <c r="B91" s="431"/>
      <c r="C91" s="431"/>
      <c r="D91" s="194" t="s">
        <v>337</v>
      </c>
      <c r="E91" s="368"/>
      <c r="F91" s="434"/>
      <c r="G91" s="436"/>
      <c r="H91" s="378"/>
      <c r="I91" s="160"/>
      <c r="J91" s="187"/>
      <c r="K91" s="160" t="s">
        <v>339</v>
      </c>
      <c r="L91" s="182" t="s">
        <v>339</v>
      </c>
      <c r="M91" s="364"/>
      <c r="N91" s="372"/>
    </row>
    <row r="92" spans="1:22" ht="30">
      <c r="A92" s="428"/>
      <c r="B92" s="431"/>
      <c r="C92" s="431"/>
      <c r="D92" s="195" t="s">
        <v>346</v>
      </c>
      <c r="E92" s="368"/>
      <c r="F92" s="434"/>
      <c r="G92" s="436"/>
      <c r="H92" s="378"/>
      <c r="I92" s="160"/>
      <c r="J92" s="187"/>
      <c r="K92" s="160" t="s">
        <v>339</v>
      </c>
      <c r="L92" s="182" t="s">
        <v>339</v>
      </c>
      <c r="M92" s="364"/>
      <c r="N92" s="372"/>
    </row>
    <row r="93" spans="1:22">
      <c r="A93" s="428"/>
      <c r="B93" s="431"/>
      <c r="C93" s="431"/>
      <c r="D93" s="195"/>
      <c r="E93" s="368"/>
      <c r="F93" s="434"/>
      <c r="G93" s="436"/>
      <c r="H93" s="378"/>
      <c r="I93" s="160"/>
      <c r="J93" s="187"/>
      <c r="K93" s="160" t="s">
        <v>339</v>
      </c>
      <c r="L93" s="182" t="s">
        <v>339</v>
      </c>
      <c r="M93" s="364"/>
      <c r="N93" s="372"/>
    </row>
    <row r="94" spans="1:22" ht="15" customHeight="1">
      <c r="A94" s="428"/>
      <c r="B94" s="431"/>
      <c r="C94" s="431"/>
      <c r="D94" s="195"/>
      <c r="E94" s="368"/>
      <c r="F94" s="434"/>
      <c r="G94" s="436"/>
      <c r="H94" s="378"/>
      <c r="I94" s="160"/>
      <c r="J94" s="187"/>
      <c r="K94" s="160" t="s">
        <v>339</v>
      </c>
      <c r="L94" s="182" t="s">
        <v>339</v>
      </c>
      <c r="M94" s="364"/>
      <c r="N94" s="372"/>
    </row>
    <row r="95" spans="1:22" ht="15" customHeight="1">
      <c r="A95" s="428"/>
      <c r="B95" s="431"/>
      <c r="C95" s="431"/>
      <c r="D95" s="195"/>
      <c r="E95" s="368"/>
      <c r="F95" s="434"/>
      <c r="G95" s="436"/>
      <c r="H95" s="378"/>
      <c r="I95" s="160"/>
      <c r="J95" s="187"/>
      <c r="K95" s="160" t="s">
        <v>339</v>
      </c>
      <c r="L95" s="182" t="s">
        <v>339</v>
      </c>
      <c r="M95" s="364"/>
      <c r="N95" s="372"/>
    </row>
    <row r="96" spans="1:22" ht="15" customHeight="1">
      <c r="A96" s="428"/>
      <c r="B96" s="431"/>
      <c r="C96" s="431"/>
      <c r="D96" s="195"/>
      <c r="E96" s="368"/>
      <c r="F96" s="434"/>
      <c r="G96" s="436"/>
      <c r="H96" s="378"/>
      <c r="I96" s="160"/>
      <c r="J96" s="187"/>
      <c r="K96" s="160" t="s">
        <v>339</v>
      </c>
      <c r="L96" s="182" t="s">
        <v>339</v>
      </c>
      <c r="M96" s="364"/>
      <c r="N96" s="372"/>
    </row>
    <row r="97" spans="1:14" ht="15" customHeight="1">
      <c r="A97" s="428"/>
      <c r="B97" s="431"/>
      <c r="C97" s="431"/>
      <c r="D97" s="195"/>
      <c r="E97" s="368"/>
      <c r="F97" s="434"/>
      <c r="G97" s="436"/>
      <c r="H97" s="378"/>
      <c r="I97" s="160"/>
      <c r="J97" s="187"/>
      <c r="K97" s="160" t="s">
        <v>339</v>
      </c>
      <c r="L97" s="182" t="s">
        <v>339</v>
      </c>
      <c r="M97" s="364"/>
      <c r="N97" s="372"/>
    </row>
    <row r="98" spans="1:14" ht="15" customHeight="1">
      <c r="A98" s="428"/>
      <c r="B98" s="431"/>
      <c r="C98" s="431"/>
      <c r="D98" s="195"/>
      <c r="E98" s="368"/>
      <c r="F98" s="434"/>
      <c r="G98" s="436"/>
      <c r="H98" s="378"/>
      <c r="I98" s="160"/>
      <c r="J98" s="187"/>
      <c r="K98" s="160" t="s">
        <v>339</v>
      </c>
      <c r="L98" s="182" t="s">
        <v>339</v>
      </c>
      <c r="M98" s="364"/>
      <c r="N98" s="372"/>
    </row>
    <row r="99" spans="1:14" ht="15.75" customHeight="1" thickBot="1">
      <c r="A99" s="429"/>
      <c r="B99" s="432"/>
      <c r="C99" s="432"/>
      <c r="D99" s="196"/>
      <c r="E99" s="368"/>
      <c r="F99" s="433"/>
      <c r="G99" s="437"/>
      <c r="H99" s="379"/>
      <c r="I99" s="161"/>
      <c r="J99" s="188"/>
      <c r="K99" s="161" t="s">
        <v>339</v>
      </c>
      <c r="L99" s="184" t="s">
        <v>339</v>
      </c>
      <c r="M99" s="365"/>
      <c r="N99" s="373"/>
    </row>
    <row r="100" spans="1:14" ht="51" customHeight="1">
      <c r="A100" s="427">
        <v>10</v>
      </c>
      <c r="B100" s="430" t="s">
        <v>347</v>
      </c>
      <c r="C100" s="430" t="s">
        <v>348</v>
      </c>
      <c r="D100" s="193" t="s">
        <v>332</v>
      </c>
      <c r="E100" s="433">
        <v>30</v>
      </c>
      <c r="F100" s="434">
        <v>2</v>
      </c>
      <c r="G100" s="435">
        <f>+F100/E100</f>
        <v>6.6666666666666666E-2</v>
      </c>
      <c r="H100" s="377" t="s">
        <v>333</v>
      </c>
      <c r="I100" s="159" t="s">
        <v>301</v>
      </c>
      <c r="J100" s="176" t="s">
        <v>334</v>
      </c>
      <c r="K100" s="159" t="s">
        <v>335</v>
      </c>
      <c r="L100" s="183">
        <v>4</v>
      </c>
      <c r="M100" s="363" t="s">
        <v>335</v>
      </c>
      <c r="N100" s="371" t="s">
        <v>336</v>
      </c>
    </row>
    <row r="101" spans="1:14" ht="30">
      <c r="A101" s="428"/>
      <c r="B101" s="431"/>
      <c r="C101" s="431"/>
      <c r="D101" s="194" t="s">
        <v>337</v>
      </c>
      <c r="E101" s="368"/>
      <c r="F101" s="434"/>
      <c r="G101" s="436"/>
      <c r="H101" s="378"/>
      <c r="I101" s="160"/>
      <c r="J101" s="187"/>
      <c r="K101" s="160" t="s">
        <v>339</v>
      </c>
      <c r="L101" s="182" t="s">
        <v>339</v>
      </c>
      <c r="M101" s="364"/>
      <c r="N101" s="372"/>
    </row>
    <row r="102" spans="1:14" ht="45">
      <c r="A102" s="428"/>
      <c r="B102" s="431"/>
      <c r="C102" s="431"/>
      <c r="D102" s="195" t="s">
        <v>349</v>
      </c>
      <c r="E102" s="368"/>
      <c r="F102" s="434"/>
      <c r="G102" s="436"/>
      <c r="H102" s="378"/>
      <c r="I102" s="160"/>
      <c r="J102" s="187"/>
      <c r="K102" s="160" t="s">
        <v>339</v>
      </c>
      <c r="L102" s="182" t="s">
        <v>339</v>
      </c>
      <c r="M102" s="364"/>
      <c r="N102" s="372"/>
    </row>
    <row r="103" spans="1:14">
      <c r="A103" s="428"/>
      <c r="B103" s="431"/>
      <c r="C103" s="431"/>
      <c r="D103" s="195"/>
      <c r="E103" s="368"/>
      <c r="F103" s="434"/>
      <c r="G103" s="436"/>
      <c r="H103" s="378"/>
      <c r="I103" s="160"/>
      <c r="J103" s="187"/>
      <c r="K103" s="160" t="s">
        <v>339</v>
      </c>
      <c r="L103" s="182" t="s">
        <v>339</v>
      </c>
      <c r="M103" s="364"/>
      <c r="N103" s="372"/>
    </row>
    <row r="104" spans="1:14" ht="15" customHeight="1">
      <c r="A104" s="428"/>
      <c r="B104" s="431"/>
      <c r="C104" s="431"/>
      <c r="D104" s="195"/>
      <c r="E104" s="368"/>
      <c r="F104" s="434"/>
      <c r="G104" s="436"/>
      <c r="H104" s="378"/>
      <c r="I104" s="160"/>
      <c r="J104" s="187"/>
      <c r="K104" s="160" t="s">
        <v>339</v>
      </c>
      <c r="L104" s="182" t="s">
        <v>339</v>
      </c>
      <c r="M104" s="364"/>
      <c r="N104" s="372"/>
    </row>
    <row r="105" spans="1:14" ht="15" customHeight="1">
      <c r="A105" s="428"/>
      <c r="B105" s="431"/>
      <c r="C105" s="431"/>
      <c r="D105" s="195"/>
      <c r="E105" s="368"/>
      <c r="F105" s="434"/>
      <c r="G105" s="436"/>
      <c r="H105" s="378"/>
      <c r="I105" s="160"/>
      <c r="J105" s="187"/>
      <c r="K105" s="160" t="s">
        <v>339</v>
      </c>
      <c r="L105" s="182" t="s">
        <v>339</v>
      </c>
      <c r="M105" s="364"/>
      <c r="N105" s="372"/>
    </row>
    <row r="106" spans="1:14" ht="15" customHeight="1">
      <c r="A106" s="428"/>
      <c r="B106" s="431"/>
      <c r="C106" s="431"/>
      <c r="D106" s="195"/>
      <c r="E106" s="368"/>
      <c r="F106" s="434"/>
      <c r="G106" s="436"/>
      <c r="H106" s="378"/>
      <c r="I106" s="160"/>
      <c r="J106" s="187"/>
      <c r="K106" s="160" t="s">
        <v>339</v>
      </c>
      <c r="L106" s="182" t="s">
        <v>339</v>
      </c>
      <c r="M106" s="364"/>
      <c r="N106" s="372"/>
    </row>
    <row r="107" spans="1:14" ht="15" customHeight="1">
      <c r="A107" s="428"/>
      <c r="B107" s="431"/>
      <c r="C107" s="431"/>
      <c r="D107" s="195"/>
      <c r="E107" s="368"/>
      <c r="F107" s="434"/>
      <c r="G107" s="436"/>
      <c r="H107" s="378"/>
      <c r="I107" s="160"/>
      <c r="J107" s="187"/>
      <c r="K107" s="160" t="s">
        <v>339</v>
      </c>
      <c r="L107" s="182" t="s">
        <v>339</v>
      </c>
      <c r="M107" s="364"/>
      <c r="N107" s="372"/>
    </row>
    <row r="108" spans="1:14" ht="15" customHeight="1">
      <c r="A108" s="428"/>
      <c r="B108" s="431"/>
      <c r="C108" s="431"/>
      <c r="D108" s="195"/>
      <c r="E108" s="368"/>
      <c r="F108" s="434"/>
      <c r="G108" s="436"/>
      <c r="H108" s="378"/>
      <c r="I108" s="160"/>
      <c r="J108" s="187"/>
      <c r="K108" s="160" t="s">
        <v>339</v>
      </c>
      <c r="L108" s="182" t="s">
        <v>339</v>
      </c>
      <c r="M108" s="364"/>
      <c r="N108" s="372"/>
    </row>
    <row r="109" spans="1:14" ht="15.75" customHeight="1" thickBot="1">
      <c r="A109" s="429"/>
      <c r="B109" s="432"/>
      <c r="C109" s="432"/>
      <c r="D109" s="196"/>
      <c r="E109" s="368"/>
      <c r="F109" s="433"/>
      <c r="G109" s="437"/>
      <c r="H109" s="379"/>
      <c r="I109" s="161"/>
      <c r="J109" s="188"/>
      <c r="K109" s="161" t="s">
        <v>339</v>
      </c>
      <c r="L109" s="184" t="s">
        <v>339</v>
      </c>
      <c r="M109" s="365"/>
      <c r="N109" s="373"/>
    </row>
  </sheetData>
  <mergeCells count="123">
    <mergeCell ref="G90:G99"/>
    <mergeCell ref="H90:H99"/>
    <mergeCell ref="M90:M99"/>
    <mergeCell ref="N90:N99"/>
    <mergeCell ref="A100:A109"/>
    <mergeCell ref="B100:B109"/>
    <mergeCell ref="C100:C109"/>
    <mergeCell ref="E100:E109"/>
    <mergeCell ref="F100:F109"/>
    <mergeCell ref="G100:G109"/>
    <mergeCell ref="H100:H109"/>
    <mergeCell ref="M100:M109"/>
    <mergeCell ref="N100:N109"/>
    <mergeCell ref="A90:A99"/>
    <mergeCell ref="B90:B99"/>
    <mergeCell ref="C90:C99"/>
    <mergeCell ref="E90:E99"/>
    <mergeCell ref="F90:F99"/>
    <mergeCell ref="O70:O79"/>
    <mergeCell ref="Q70:V79"/>
    <mergeCell ref="A80:A89"/>
    <mergeCell ref="B80:B89"/>
    <mergeCell ref="C80:C89"/>
    <mergeCell ref="E80:E89"/>
    <mergeCell ref="F80:F89"/>
    <mergeCell ref="G80:G89"/>
    <mergeCell ref="H80:H89"/>
    <mergeCell ref="M80:M89"/>
    <mergeCell ref="N80:N89"/>
    <mergeCell ref="O80:O89"/>
    <mergeCell ref="A70:A79"/>
    <mergeCell ref="B70:B79"/>
    <mergeCell ref="C70:C79"/>
    <mergeCell ref="E70:E79"/>
    <mergeCell ref="F70:F79"/>
    <mergeCell ref="N70:N79"/>
    <mergeCell ref="O10:O19"/>
    <mergeCell ref="O20:O29"/>
    <mergeCell ref="N10:N19"/>
    <mergeCell ref="M20:M29"/>
    <mergeCell ref="N20:N29"/>
    <mergeCell ref="M10:M19"/>
    <mergeCell ref="H8:H9"/>
    <mergeCell ref="E7:H7"/>
    <mergeCell ref="L8:L9"/>
    <mergeCell ref="I8:I9"/>
    <mergeCell ref="G8:G9"/>
    <mergeCell ref="H10:H19"/>
    <mergeCell ref="G10:G19"/>
    <mergeCell ref="F20:F29"/>
    <mergeCell ref="G20:G29"/>
    <mergeCell ref="H20:H29"/>
    <mergeCell ref="E10:E19"/>
    <mergeCell ref="F10:F19"/>
    <mergeCell ref="A10:A19"/>
    <mergeCell ref="D7:D9"/>
    <mergeCell ref="C10:C19"/>
    <mergeCell ref="B10:B19"/>
    <mergeCell ref="G60:G69"/>
    <mergeCell ref="H60:H69"/>
    <mergeCell ref="M30:M39"/>
    <mergeCell ref="G70:G79"/>
    <mergeCell ref="H70:H79"/>
    <mergeCell ref="M70:M79"/>
    <mergeCell ref="M60:M69"/>
    <mergeCell ref="G40:G49"/>
    <mergeCell ref="H40:H49"/>
    <mergeCell ref="A60:A69"/>
    <mergeCell ref="B60:B69"/>
    <mergeCell ref="A20:A29"/>
    <mergeCell ref="B20:B29"/>
    <mergeCell ref="F60:F69"/>
    <mergeCell ref="A30:A39"/>
    <mergeCell ref="C30:C39"/>
    <mergeCell ref="F30:F39"/>
    <mergeCell ref="B40:B49"/>
    <mergeCell ref="A40:A49"/>
    <mergeCell ref="C40:C49"/>
    <mergeCell ref="A1:C2"/>
    <mergeCell ref="A4:C4"/>
    <mergeCell ref="A8:A9"/>
    <mergeCell ref="B8:B9"/>
    <mergeCell ref="E8:E9"/>
    <mergeCell ref="O8:O9"/>
    <mergeCell ref="N8:N9"/>
    <mergeCell ref="N7:O7"/>
    <mergeCell ref="K8:K9"/>
    <mergeCell ref="M8:M9"/>
    <mergeCell ref="I7:M7"/>
    <mergeCell ref="F8:F9"/>
    <mergeCell ref="A5:C5"/>
    <mergeCell ref="D4:N4"/>
    <mergeCell ref="D5:N5"/>
    <mergeCell ref="A6:C6"/>
    <mergeCell ref="D6:N6"/>
    <mergeCell ref="A50:A59"/>
    <mergeCell ref="B50:B59"/>
    <mergeCell ref="C50:C59"/>
    <mergeCell ref="E50:E59"/>
    <mergeCell ref="F50:F59"/>
    <mergeCell ref="C60:C69"/>
    <mergeCell ref="E60:E69"/>
    <mergeCell ref="E40:E49"/>
    <mergeCell ref="F40:F49"/>
    <mergeCell ref="E30:E39"/>
    <mergeCell ref="E20:E29"/>
    <mergeCell ref="C20:C29"/>
    <mergeCell ref="Q60:V69"/>
    <mergeCell ref="B30:B39"/>
    <mergeCell ref="O60:O69"/>
    <mergeCell ref="N60:N69"/>
    <mergeCell ref="G50:G59"/>
    <mergeCell ref="H50:H59"/>
    <mergeCell ref="M50:M59"/>
    <mergeCell ref="N50:N59"/>
    <mergeCell ref="O50:O59"/>
    <mergeCell ref="G30:G39"/>
    <mergeCell ref="H30:H39"/>
    <mergeCell ref="O40:O49"/>
    <mergeCell ref="O30:O39"/>
    <mergeCell ref="M40:M49"/>
    <mergeCell ref="N40:N49"/>
    <mergeCell ref="N30:N39"/>
  </mergeCells>
  <conditionalFormatting sqref="D10:D13">
    <cfRule type="containsText" dxfId="504" priority="228" operator="containsText" text="3- Moderado">
      <formula>NOT(ISERROR(SEARCH("3- Moderado",D10)))</formula>
    </cfRule>
    <cfRule type="containsText" dxfId="503" priority="229" operator="containsText" text="6- Moderado">
      <formula>NOT(ISERROR(SEARCH("6- Moderado",D10)))</formula>
    </cfRule>
    <cfRule type="containsText" dxfId="502" priority="230" operator="containsText" text="4- Moderado">
      <formula>NOT(ISERROR(SEARCH("4- Moderado",D10)))</formula>
    </cfRule>
    <cfRule type="containsText" dxfId="501" priority="231" operator="containsText" text="3- Bajo">
      <formula>NOT(ISERROR(SEARCH("3- Bajo",D10)))</formula>
    </cfRule>
    <cfRule type="containsText" dxfId="500" priority="232" operator="containsText" text="4- Bajo">
      <formula>NOT(ISERROR(SEARCH("4- Bajo",D10)))</formula>
    </cfRule>
    <cfRule type="containsText" dxfId="499" priority="233" operator="containsText" text="1- Bajo">
      <formula>NOT(ISERROR(SEARCH("1- Bajo",D10)))</formula>
    </cfRule>
  </conditionalFormatting>
  <conditionalFormatting sqref="D20:D24">
    <cfRule type="containsText" dxfId="498" priority="210" operator="containsText" text="3- Moderado">
      <formula>NOT(ISERROR(SEARCH("3- Moderado",D20)))</formula>
    </cfRule>
    <cfRule type="containsText" dxfId="497" priority="211" operator="containsText" text="6- Moderado">
      <formula>NOT(ISERROR(SEARCH("6- Moderado",D20)))</formula>
    </cfRule>
    <cfRule type="containsText" dxfId="496" priority="212" operator="containsText" text="4- Moderado">
      <formula>NOT(ISERROR(SEARCH("4- Moderado",D20)))</formula>
    </cfRule>
    <cfRule type="containsText" dxfId="495" priority="213" operator="containsText" text="3- Bajo">
      <formula>NOT(ISERROR(SEARCH("3- Bajo",D20)))</formula>
    </cfRule>
    <cfRule type="containsText" dxfId="494" priority="214" operator="containsText" text="4- Bajo">
      <formula>NOT(ISERROR(SEARCH("4- Bajo",D20)))</formula>
    </cfRule>
    <cfRule type="containsText" dxfId="493" priority="215" operator="containsText" text="1- Bajo">
      <formula>NOT(ISERROR(SEARCH("1- Bajo",D20)))</formula>
    </cfRule>
  </conditionalFormatting>
  <conditionalFormatting sqref="D30:D33">
    <cfRule type="containsText" dxfId="492" priority="204" operator="containsText" text="3- Moderado">
      <formula>NOT(ISERROR(SEARCH("3- Moderado",D30)))</formula>
    </cfRule>
    <cfRule type="containsText" dxfId="491" priority="205" operator="containsText" text="6- Moderado">
      <formula>NOT(ISERROR(SEARCH("6- Moderado",D30)))</formula>
    </cfRule>
    <cfRule type="containsText" dxfId="490" priority="206" operator="containsText" text="4- Moderado">
      <formula>NOT(ISERROR(SEARCH("4- Moderado",D30)))</formula>
    </cfRule>
    <cfRule type="containsText" dxfId="489" priority="207" operator="containsText" text="3- Bajo">
      <formula>NOT(ISERROR(SEARCH("3- Bajo",D30)))</formula>
    </cfRule>
    <cfRule type="containsText" dxfId="488" priority="208" operator="containsText" text="4- Bajo">
      <formula>NOT(ISERROR(SEARCH("4- Bajo",D30)))</formula>
    </cfRule>
    <cfRule type="containsText" dxfId="487" priority="209" operator="containsText" text="1- Bajo">
      <formula>NOT(ISERROR(SEARCH("1- Bajo",D30)))</formula>
    </cfRule>
  </conditionalFormatting>
  <conditionalFormatting sqref="D40:D41">
    <cfRule type="containsText" dxfId="486" priority="198" operator="containsText" text="3- Moderado">
      <formula>NOT(ISERROR(SEARCH("3- Moderado",D40)))</formula>
    </cfRule>
    <cfRule type="containsText" dxfId="485" priority="199" operator="containsText" text="6- Moderado">
      <formula>NOT(ISERROR(SEARCH("6- Moderado",D40)))</formula>
    </cfRule>
    <cfRule type="containsText" dxfId="484" priority="200" operator="containsText" text="4- Moderado">
      <formula>NOT(ISERROR(SEARCH("4- Moderado",D40)))</formula>
    </cfRule>
    <cfRule type="containsText" dxfId="483" priority="201" operator="containsText" text="3- Bajo">
      <formula>NOT(ISERROR(SEARCH("3- Bajo",D40)))</formula>
    </cfRule>
    <cfRule type="containsText" dxfId="482" priority="202" operator="containsText" text="4- Bajo">
      <formula>NOT(ISERROR(SEARCH("4- Bajo",D40)))</formula>
    </cfRule>
    <cfRule type="containsText" dxfId="481" priority="203" operator="containsText" text="1- Bajo">
      <formula>NOT(ISERROR(SEARCH("1- Bajo",D40)))</formula>
    </cfRule>
  </conditionalFormatting>
  <conditionalFormatting sqref="D50:D51">
    <cfRule type="containsText" dxfId="480" priority="123" operator="containsText" text="3- Moderado">
      <formula>NOT(ISERROR(SEARCH("3- Moderado",D50)))</formula>
    </cfRule>
    <cfRule type="containsText" dxfId="479" priority="124" operator="containsText" text="6- Moderado">
      <formula>NOT(ISERROR(SEARCH("6- Moderado",D50)))</formula>
    </cfRule>
    <cfRule type="containsText" dxfId="478" priority="125" operator="containsText" text="4- Moderado">
      <formula>NOT(ISERROR(SEARCH("4- Moderado",D50)))</formula>
    </cfRule>
    <cfRule type="containsText" dxfId="477" priority="126" operator="containsText" text="3- Bajo">
      <formula>NOT(ISERROR(SEARCH("3- Bajo",D50)))</formula>
    </cfRule>
    <cfRule type="containsText" dxfId="476" priority="127" operator="containsText" text="4- Bajo">
      <formula>NOT(ISERROR(SEARCH("4- Bajo",D50)))</formula>
    </cfRule>
    <cfRule type="containsText" dxfId="475" priority="128" operator="containsText" text="1- Bajo">
      <formula>NOT(ISERROR(SEARCH("1- Bajo",D50)))</formula>
    </cfRule>
  </conditionalFormatting>
  <conditionalFormatting sqref="H10 H20">
    <cfRule type="containsText" dxfId="474" priority="899" operator="containsText" text="Muy Baja">
      <formula>NOT(ISERROR(SEARCH("Muy Baja",H10)))</formula>
    </cfRule>
    <cfRule type="containsText" dxfId="473" priority="900" operator="containsText" text="Baja">
      <formula>NOT(ISERROR(SEARCH("Baja",H10)))</formula>
    </cfRule>
    <cfRule type="containsText" dxfId="472" priority="901" operator="containsText" text="Muy Alta">
      <formula>NOT(ISERROR(SEARCH("Muy Alta",H10)))</formula>
    </cfRule>
    <cfRule type="containsText" dxfId="471" priority="903" operator="containsText" text="Alta">
      <formula>NOT(ISERROR(SEARCH("Alta",H10)))</formula>
    </cfRule>
    <cfRule type="containsText" dxfId="470" priority="904" operator="containsText" text="Media">
      <formula>NOT(ISERROR(SEARCH("Media",H10)))</formula>
    </cfRule>
    <cfRule type="containsText" dxfId="469" priority="905" operator="containsText" text="Media">
      <formula>NOT(ISERROR(SEARCH("Media",H10)))</formula>
    </cfRule>
    <cfRule type="containsText" dxfId="468" priority="906" operator="containsText" text="Media">
      <formula>NOT(ISERROR(SEARCH("Media",H10)))</formula>
    </cfRule>
    <cfRule type="containsText" dxfId="467" priority="907" operator="containsText" text="Muy Baja">
      <formula>NOT(ISERROR(SEARCH("Muy Baja",H10)))</formula>
    </cfRule>
    <cfRule type="containsText" dxfId="466" priority="908" operator="containsText" text="Baja">
      <formula>NOT(ISERROR(SEARCH("Baja",H10)))</formula>
    </cfRule>
    <cfRule type="containsText" dxfId="465" priority="909" operator="containsText" text="Muy Baja">
      <formula>NOT(ISERROR(SEARCH("Muy Baja",H10)))</formula>
    </cfRule>
    <cfRule type="containsText" dxfId="464" priority="910" operator="containsText" text="Muy Baja">
      <formula>NOT(ISERROR(SEARCH("Muy Baja",H10)))</formula>
    </cfRule>
    <cfRule type="containsText" dxfId="463" priority="911" operator="containsText" text="Muy Baja">
      <formula>NOT(ISERROR(SEARCH("Muy Baja",H10)))</formula>
    </cfRule>
    <cfRule type="containsText" dxfId="462" priority="912" operator="containsText" text="Muy Baja'Tabla probabilidad'!">
      <formula>NOT(ISERROR(SEARCH("Muy Baja'Tabla probabilidad'!",H10)))</formula>
    </cfRule>
    <cfRule type="containsText" dxfId="461" priority="913" operator="containsText" text="Muy bajo">
      <formula>NOT(ISERROR(SEARCH("Muy bajo",H10)))</formula>
    </cfRule>
    <cfRule type="containsText" dxfId="460" priority="914" operator="containsText" text="Alta">
      <formula>NOT(ISERROR(SEARCH("Alta",H10)))</formula>
    </cfRule>
    <cfRule type="containsText" dxfId="459" priority="915" operator="containsText" text="Media">
      <formula>NOT(ISERROR(SEARCH("Media",H10)))</formula>
    </cfRule>
    <cfRule type="containsText" dxfId="458" priority="916" operator="containsText" text="Baja">
      <formula>NOT(ISERROR(SEARCH("Baja",H10)))</formula>
    </cfRule>
    <cfRule type="containsText" dxfId="457" priority="917" operator="containsText" text="Muy baja">
      <formula>NOT(ISERROR(SEARCH("Muy baja",H10)))</formula>
    </cfRule>
    <cfRule type="cellIs" dxfId="456" priority="920" operator="between">
      <formula>1</formula>
      <formula>2</formula>
    </cfRule>
    <cfRule type="cellIs" dxfId="455" priority="921" operator="between">
      <formula>0</formula>
      <formula>2</formula>
    </cfRule>
  </conditionalFormatting>
  <conditionalFormatting sqref="H30 H40">
    <cfRule type="containsText" dxfId="454" priority="613" operator="containsText" text="Muy Baja">
      <formula>NOT(ISERROR(SEARCH("Muy Baja",H30)))</formula>
    </cfRule>
    <cfRule type="containsText" dxfId="453" priority="614" operator="containsText" text="Baja">
      <formula>NOT(ISERROR(SEARCH("Baja",H30)))</formula>
    </cfRule>
    <cfRule type="containsText" dxfId="452" priority="615" operator="containsText" text="Muy Alta">
      <formula>NOT(ISERROR(SEARCH("Muy Alta",H30)))</formula>
    </cfRule>
    <cfRule type="containsText" dxfId="451" priority="617" operator="containsText" text="Alta">
      <formula>NOT(ISERROR(SEARCH("Alta",H30)))</formula>
    </cfRule>
    <cfRule type="containsText" dxfId="450" priority="618" operator="containsText" text="Media">
      <formula>NOT(ISERROR(SEARCH("Media",H30)))</formula>
    </cfRule>
    <cfRule type="containsText" dxfId="449" priority="619" operator="containsText" text="Media">
      <formula>NOT(ISERROR(SEARCH("Media",H30)))</formula>
    </cfRule>
    <cfRule type="containsText" dxfId="448" priority="620" operator="containsText" text="Media">
      <formula>NOT(ISERROR(SEARCH("Media",H30)))</formula>
    </cfRule>
    <cfRule type="containsText" dxfId="447" priority="621" operator="containsText" text="Muy Baja">
      <formula>NOT(ISERROR(SEARCH("Muy Baja",H30)))</formula>
    </cfRule>
    <cfRule type="containsText" dxfId="446" priority="622" operator="containsText" text="Baja">
      <formula>NOT(ISERROR(SEARCH("Baja",H30)))</formula>
    </cfRule>
    <cfRule type="containsText" dxfId="445" priority="623" operator="containsText" text="Muy Baja">
      <formula>NOT(ISERROR(SEARCH("Muy Baja",H30)))</formula>
    </cfRule>
    <cfRule type="containsText" dxfId="444" priority="624" operator="containsText" text="Muy Baja">
      <formula>NOT(ISERROR(SEARCH("Muy Baja",H30)))</formula>
    </cfRule>
    <cfRule type="containsText" dxfId="443" priority="625" operator="containsText" text="Muy Baja">
      <formula>NOT(ISERROR(SEARCH("Muy Baja",H30)))</formula>
    </cfRule>
    <cfRule type="containsText" dxfId="442" priority="626" operator="containsText" text="Muy Baja'Tabla probabilidad'!">
      <formula>NOT(ISERROR(SEARCH("Muy Baja'Tabla probabilidad'!",H30)))</formula>
    </cfRule>
    <cfRule type="containsText" dxfId="441" priority="627" operator="containsText" text="Muy bajo">
      <formula>NOT(ISERROR(SEARCH("Muy bajo",H30)))</formula>
    </cfRule>
    <cfRule type="containsText" dxfId="440" priority="628" operator="containsText" text="Alta">
      <formula>NOT(ISERROR(SEARCH("Alta",H30)))</formula>
    </cfRule>
    <cfRule type="containsText" dxfId="439" priority="629" operator="containsText" text="Media">
      <formula>NOT(ISERROR(SEARCH("Media",H30)))</formula>
    </cfRule>
    <cfRule type="containsText" dxfId="438" priority="630" operator="containsText" text="Baja">
      <formula>NOT(ISERROR(SEARCH("Baja",H30)))</formula>
    </cfRule>
    <cfRule type="containsText" dxfId="437" priority="631" operator="containsText" text="Muy baja">
      <formula>NOT(ISERROR(SEARCH("Muy baja",H30)))</formula>
    </cfRule>
    <cfRule type="cellIs" dxfId="436" priority="634" operator="between">
      <formula>1</formula>
      <formula>2</formula>
    </cfRule>
    <cfRule type="cellIs" dxfId="435" priority="635" operator="between">
      <formula>0</formula>
      <formula>2</formula>
    </cfRule>
  </conditionalFormatting>
  <conditionalFormatting sqref="H50">
    <cfRule type="containsText" dxfId="434" priority="135" operator="containsText" text="Muy Baja">
      <formula>NOT(ISERROR(SEARCH("Muy Baja",H50)))</formula>
    </cfRule>
    <cfRule type="containsText" dxfId="433" priority="136" operator="containsText" text="Baja">
      <formula>NOT(ISERROR(SEARCH("Baja",H50)))</formula>
    </cfRule>
    <cfRule type="containsText" dxfId="432" priority="137" operator="containsText" text="Muy Alta">
      <formula>NOT(ISERROR(SEARCH("Muy Alta",H50)))</formula>
    </cfRule>
    <cfRule type="containsText" dxfId="431" priority="139" operator="containsText" text="Alta">
      <formula>NOT(ISERROR(SEARCH("Alta",H50)))</formula>
    </cfRule>
    <cfRule type="containsText" dxfId="430" priority="140" operator="containsText" text="Media">
      <formula>NOT(ISERROR(SEARCH("Media",H50)))</formula>
    </cfRule>
    <cfRule type="containsText" dxfId="429" priority="141" operator="containsText" text="Media">
      <formula>NOT(ISERROR(SEARCH("Media",H50)))</formula>
    </cfRule>
    <cfRule type="containsText" dxfId="428" priority="142" operator="containsText" text="Media">
      <formula>NOT(ISERROR(SEARCH("Media",H50)))</formula>
    </cfRule>
    <cfRule type="containsText" dxfId="427" priority="143" operator="containsText" text="Muy Baja">
      <formula>NOT(ISERROR(SEARCH("Muy Baja",H50)))</formula>
    </cfRule>
    <cfRule type="containsText" dxfId="426" priority="144" operator="containsText" text="Baja">
      <formula>NOT(ISERROR(SEARCH("Baja",H50)))</formula>
    </cfRule>
    <cfRule type="containsText" dxfId="425" priority="145" operator="containsText" text="Muy Baja">
      <formula>NOT(ISERROR(SEARCH("Muy Baja",H50)))</formula>
    </cfRule>
    <cfRule type="containsText" dxfId="424" priority="146" operator="containsText" text="Muy Baja">
      <formula>NOT(ISERROR(SEARCH("Muy Baja",H50)))</formula>
    </cfRule>
    <cfRule type="containsText" dxfId="423" priority="147" operator="containsText" text="Muy Baja">
      <formula>NOT(ISERROR(SEARCH("Muy Baja",H50)))</formula>
    </cfRule>
    <cfRule type="containsText" dxfId="422" priority="148" operator="containsText" text="Muy Baja'Tabla probabilidad'!">
      <formula>NOT(ISERROR(SEARCH("Muy Baja'Tabla probabilidad'!",H50)))</formula>
    </cfRule>
    <cfRule type="containsText" dxfId="421" priority="149" operator="containsText" text="Muy bajo">
      <formula>NOT(ISERROR(SEARCH("Muy bajo",H50)))</formula>
    </cfRule>
    <cfRule type="containsText" dxfId="420" priority="150" operator="containsText" text="Alta">
      <formula>NOT(ISERROR(SEARCH("Alta",H50)))</formula>
    </cfRule>
    <cfRule type="containsText" dxfId="419" priority="151" operator="containsText" text="Media">
      <formula>NOT(ISERROR(SEARCH("Media",H50)))</formula>
    </cfRule>
    <cfRule type="containsText" dxfId="418" priority="152" operator="containsText" text="Baja">
      <formula>NOT(ISERROR(SEARCH("Baja",H50)))</formula>
    </cfRule>
    <cfRule type="containsText" dxfId="417" priority="153" operator="containsText" text="Muy baja">
      <formula>NOT(ISERROR(SEARCH("Muy baja",H50)))</formula>
    </cfRule>
    <cfRule type="cellIs" dxfId="416" priority="156" operator="between">
      <formula>1</formula>
      <formula>2</formula>
    </cfRule>
    <cfRule type="cellIs" dxfId="415" priority="157" operator="between">
      <formula>0</formula>
      <formula>2</formula>
    </cfRule>
  </conditionalFormatting>
  <conditionalFormatting sqref="H60">
    <cfRule type="containsText" dxfId="414" priority="325" operator="containsText" text="Muy Baja">
      <formula>NOT(ISERROR(SEARCH("Muy Baja",H60)))</formula>
    </cfRule>
    <cfRule type="containsText" dxfId="413" priority="326" operator="containsText" text="Baja">
      <formula>NOT(ISERROR(SEARCH("Baja",H60)))</formula>
    </cfRule>
    <cfRule type="containsText" dxfId="412" priority="327" operator="containsText" text="Muy Alta">
      <formula>NOT(ISERROR(SEARCH("Muy Alta",H60)))</formula>
    </cfRule>
    <cfRule type="containsText" dxfId="411" priority="329" operator="containsText" text="Alta">
      <formula>NOT(ISERROR(SEARCH("Alta",H60)))</formula>
    </cfRule>
    <cfRule type="containsText" dxfId="410" priority="330" operator="containsText" text="Media">
      <formula>NOT(ISERROR(SEARCH("Media",H60)))</formula>
    </cfRule>
    <cfRule type="containsText" dxfId="409" priority="331" operator="containsText" text="Media">
      <formula>NOT(ISERROR(SEARCH("Media",H60)))</formula>
    </cfRule>
    <cfRule type="containsText" dxfId="408" priority="332" operator="containsText" text="Media">
      <formula>NOT(ISERROR(SEARCH("Media",H60)))</formula>
    </cfRule>
    <cfRule type="containsText" dxfId="407" priority="333" operator="containsText" text="Muy Baja">
      <formula>NOT(ISERROR(SEARCH("Muy Baja",H60)))</formula>
    </cfRule>
    <cfRule type="containsText" dxfId="406" priority="334" operator="containsText" text="Baja">
      <formula>NOT(ISERROR(SEARCH("Baja",H60)))</formula>
    </cfRule>
    <cfRule type="containsText" dxfId="405" priority="335" operator="containsText" text="Muy Baja">
      <formula>NOT(ISERROR(SEARCH("Muy Baja",H60)))</formula>
    </cfRule>
    <cfRule type="containsText" dxfId="404" priority="336" operator="containsText" text="Muy Baja">
      <formula>NOT(ISERROR(SEARCH("Muy Baja",H60)))</formula>
    </cfRule>
    <cfRule type="containsText" dxfId="403" priority="337" operator="containsText" text="Muy Baja">
      <formula>NOT(ISERROR(SEARCH("Muy Baja",H60)))</formula>
    </cfRule>
    <cfRule type="containsText" dxfId="402" priority="338" operator="containsText" text="Muy Baja'Tabla probabilidad'!">
      <formula>NOT(ISERROR(SEARCH("Muy Baja'Tabla probabilidad'!",H60)))</formula>
    </cfRule>
    <cfRule type="containsText" dxfId="401" priority="339" operator="containsText" text="Muy bajo">
      <formula>NOT(ISERROR(SEARCH("Muy bajo",H60)))</formula>
    </cfRule>
    <cfRule type="containsText" dxfId="400" priority="340" operator="containsText" text="Alta">
      <formula>NOT(ISERROR(SEARCH("Alta",H60)))</formula>
    </cfRule>
    <cfRule type="containsText" dxfId="399" priority="341" operator="containsText" text="Media">
      <formula>NOT(ISERROR(SEARCH("Media",H60)))</formula>
    </cfRule>
    <cfRule type="containsText" dxfId="398" priority="342" operator="containsText" text="Baja">
      <formula>NOT(ISERROR(SEARCH("Baja",H60)))</formula>
    </cfRule>
    <cfRule type="containsText" dxfId="397" priority="343" operator="containsText" text="Muy baja">
      <formula>NOT(ISERROR(SEARCH("Muy baja",H60)))</formula>
    </cfRule>
    <cfRule type="cellIs" dxfId="396" priority="346" operator="between">
      <formula>1</formula>
      <formula>2</formula>
    </cfRule>
    <cfRule type="cellIs" dxfId="395" priority="347" operator="between">
      <formula>0</formula>
      <formula>2</formula>
    </cfRule>
  </conditionalFormatting>
  <conditionalFormatting sqref="K10:K69">
    <cfRule type="containsText" dxfId="394" priority="162" operator="containsText" text="Catastrófico">
      <formula>NOT(ISERROR(SEARCH("Catastrófico",K10)))</formula>
    </cfRule>
    <cfRule type="containsText" dxfId="393" priority="163" operator="containsText" text="Mayor">
      <formula>NOT(ISERROR(SEARCH("Mayor",K10)))</formula>
    </cfRule>
    <cfRule type="containsText" dxfId="392" priority="164" operator="containsText" text="Alta">
      <formula>NOT(ISERROR(SEARCH("Alta",K10)))</formula>
    </cfRule>
    <cfRule type="containsText" dxfId="391" priority="165" operator="containsText" text="Moderado">
      <formula>NOT(ISERROR(SEARCH("Moderado",K10)))</formula>
    </cfRule>
    <cfRule type="containsText" dxfId="390" priority="166" operator="containsText" text="Menor">
      <formula>NOT(ISERROR(SEARCH("Menor",K10)))</formula>
    </cfRule>
    <cfRule type="containsText" dxfId="389" priority="167" operator="containsText" text="Leve">
      <formula>NOT(ISERROR(SEARCH("Leve",K10)))</formula>
    </cfRule>
  </conditionalFormatting>
  <conditionalFormatting sqref="M10 M20">
    <cfRule type="containsText" dxfId="388" priority="893" operator="containsText" text="Catastrófico">
      <formula>NOT(ISERROR(SEARCH("Catastrófico",M10)))</formula>
    </cfRule>
    <cfRule type="containsText" dxfId="387" priority="894" operator="containsText" text="Mayor">
      <formula>NOT(ISERROR(SEARCH("Mayor",M10)))</formula>
    </cfRule>
    <cfRule type="containsText" dxfId="386" priority="895" operator="containsText" text="Alta">
      <formula>NOT(ISERROR(SEARCH("Alta",M10)))</formula>
    </cfRule>
    <cfRule type="containsText" dxfId="385" priority="896" operator="containsText" text="Moderado">
      <formula>NOT(ISERROR(SEARCH("Moderado",M10)))</formula>
    </cfRule>
    <cfRule type="containsText" dxfId="384" priority="897" operator="containsText" text="Menor">
      <formula>NOT(ISERROR(SEARCH("Menor",M10)))</formula>
    </cfRule>
    <cfRule type="containsText" dxfId="383" priority="898" operator="containsText" text="Leve">
      <formula>NOT(ISERROR(SEARCH("Leve",M10)))</formula>
    </cfRule>
  </conditionalFormatting>
  <conditionalFormatting sqref="M30 M40">
    <cfRule type="containsText" dxfId="382" priority="607" operator="containsText" text="Catastrófico">
      <formula>NOT(ISERROR(SEARCH("Catastrófico",M30)))</formula>
    </cfRule>
    <cfRule type="containsText" dxfId="381" priority="608" operator="containsText" text="Mayor">
      <formula>NOT(ISERROR(SEARCH("Mayor",M30)))</formula>
    </cfRule>
    <cfRule type="containsText" dxfId="380" priority="609" operator="containsText" text="Alta">
      <formula>NOT(ISERROR(SEARCH("Alta",M30)))</formula>
    </cfRule>
    <cfRule type="containsText" dxfId="379" priority="610" operator="containsText" text="Moderado">
      <formula>NOT(ISERROR(SEARCH("Moderado",M30)))</formula>
    </cfRule>
    <cfRule type="containsText" dxfId="378" priority="611" operator="containsText" text="Menor">
      <formula>NOT(ISERROR(SEARCH("Menor",M30)))</formula>
    </cfRule>
    <cfRule type="containsText" dxfId="377" priority="612" operator="containsText" text="Leve">
      <formula>NOT(ISERROR(SEARCH("Leve",M30)))</formula>
    </cfRule>
  </conditionalFormatting>
  <conditionalFormatting sqref="M50">
    <cfRule type="containsText" dxfId="376" priority="129" operator="containsText" text="Catastrófico">
      <formula>NOT(ISERROR(SEARCH("Catastrófico",M50)))</formula>
    </cfRule>
    <cfRule type="containsText" dxfId="375" priority="130" operator="containsText" text="Mayor">
      <formula>NOT(ISERROR(SEARCH("Mayor",M50)))</formula>
    </cfRule>
    <cfRule type="containsText" dxfId="374" priority="131" operator="containsText" text="Alta">
      <formula>NOT(ISERROR(SEARCH("Alta",M50)))</formula>
    </cfRule>
    <cfRule type="containsText" dxfId="373" priority="132" operator="containsText" text="Moderado">
      <formula>NOT(ISERROR(SEARCH("Moderado",M50)))</formula>
    </cfRule>
    <cfRule type="containsText" dxfId="372" priority="133" operator="containsText" text="Menor">
      <formula>NOT(ISERROR(SEARCH("Menor",M50)))</formula>
    </cfRule>
    <cfRule type="containsText" dxfId="371" priority="134" operator="containsText" text="Leve">
      <formula>NOT(ISERROR(SEARCH("Leve",M50)))</formula>
    </cfRule>
  </conditionalFormatting>
  <conditionalFormatting sqref="M60">
    <cfRule type="containsText" dxfId="370" priority="319" operator="containsText" text="Catastrófico">
      <formula>NOT(ISERROR(SEARCH("Catastrófico",M60)))</formula>
    </cfRule>
    <cfRule type="containsText" dxfId="369" priority="320" operator="containsText" text="Mayor">
      <formula>NOT(ISERROR(SEARCH("Mayor",M60)))</formula>
    </cfRule>
    <cfRule type="containsText" dxfId="368" priority="321" operator="containsText" text="Alta">
      <formula>NOT(ISERROR(SEARCH("Alta",M60)))</formula>
    </cfRule>
    <cfRule type="containsText" dxfId="367" priority="322" operator="containsText" text="Moderado">
      <formula>NOT(ISERROR(SEARCH("Moderado",M60)))</formula>
    </cfRule>
    <cfRule type="containsText" dxfId="366" priority="323" operator="containsText" text="Menor">
      <formula>NOT(ISERROR(SEARCH("Menor",M60)))</formula>
    </cfRule>
    <cfRule type="containsText" dxfId="365" priority="324" operator="containsText" text="Leve">
      <formula>NOT(ISERROR(SEARCH("Leve",M60)))</formula>
    </cfRule>
  </conditionalFormatting>
  <conditionalFormatting sqref="N50">
    <cfRule type="containsText" dxfId="364" priority="158" operator="containsText" text="Extremo">
      <formula>NOT(ISERROR(SEARCH("Extremo",N50)))</formula>
    </cfRule>
    <cfRule type="containsText" dxfId="363" priority="159" operator="containsText" text="Alto">
      <formula>NOT(ISERROR(SEARCH("Alto",N50)))</formula>
    </cfRule>
    <cfRule type="containsText" dxfId="362" priority="160" operator="containsText" text="Bajo">
      <formula>NOT(ISERROR(SEARCH("Bajo",N50)))</formula>
    </cfRule>
    <cfRule type="containsText" dxfId="361" priority="161" operator="containsText" text="Moderado">
      <formula>NOT(ISERROR(SEARCH("Moderado",N50)))</formula>
    </cfRule>
  </conditionalFormatting>
  <conditionalFormatting sqref="N60">
    <cfRule type="containsText" dxfId="360" priority="348" operator="containsText" text="Extremo">
      <formula>NOT(ISERROR(SEARCH("Extremo",N60)))</formula>
    </cfRule>
    <cfRule type="containsText" dxfId="359" priority="349" operator="containsText" text="Alto">
      <formula>NOT(ISERROR(SEARCH("Alto",N60)))</formula>
    </cfRule>
    <cfRule type="containsText" dxfId="358" priority="350" operator="containsText" text="Bajo">
      <formula>NOT(ISERROR(SEARCH("Bajo",N60)))</formula>
    </cfRule>
    <cfRule type="containsText" dxfId="357" priority="351" operator="containsText" text="Moderado">
      <formula>NOT(ISERROR(SEARCH("Moderado",N60)))</formula>
    </cfRule>
  </conditionalFormatting>
  <conditionalFormatting sqref="N8:O8">
    <cfRule type="containsText" dxfId="356" priority="168" operator="containsText" text="3- Moderado">
      <formula>NOT(ISERROR(SEARCH("3- Moderado",N8)))</formula>
    </cfRule>
    <cfRule type="containsText" dxfId="355" priority="169" operator="containsText" text="6- Moderado">
      <formula>NOT(ISERROR(SEARCH("6- Moderado",N8)))</formula>
    </cfRule>
    <cfRule type="containsText" dxfId="354" priority="170" operator="containsText" text="4- Moderado">
      <formula>NOT(ISERROR(SEARCH("4- Moderado",N8)))</formula>
    </cfRule>
    <cfRule type="containsText" dxfId="353" priority="171" operator="containsText" text="3- Bajo">
      <formula>NOT(ISERROR(SEARCH("3- Bajo",N8)))</formula>
    </cfRule>
    <cfRule type="containsText" dxfId="352" priority="172" operator="containsText" text="4- Bajo">
      <formula>NOT(ISERROR(SEARCH("4- Bajo",N8)))</formula>
    </cfRule>
    <cfRule type="containsText" dxfId="351" priority="173" operator="containsText" text="1- Bajo">
      <formula>NOT(ISERROR(SEARCH("1- Bajo",N8)))</formula>
    </cfRule>
  </conditionalFormatting>
  <conditionalFormatting sqref="N10:O10 N20:O20">
    <cfRule type="containsText" dxfId="350" priority="1480" operator="containsText" text="Extremo">
      <formula>NOT(ISERROR(SEARCH("Extremo",N10)))</formula>
    </cfRule>
    <cfRule type="containsText" dxfId="349" priority="1481" operator="containsText" text="Alto">
      <formula>NOT(ISERROR(SEARCH("Alto",N10)))</formula>
    </cfRule>
    <cfRule type="containsText" dxfId="348" priority="1482" operator="containsText" text="Bajo">
      <formula>NOT(ISERROR(SEARCH("Bajo",N10)))</formula>
    </cfRule>
    <cfRule type="containsText" dxfId="347" priority="1483" operator="containsText" text="Moderado">
      <formula>NOT(ISERROR(SEARCH("Moderado",N10)))</formula>
    </cfRule>
  </conditionalFormatting>
  <conditionalFormatting sqref="N30:O30 N40">
    <cfRule type="containsText" dxfId="346" priority="636" operator="containsText" text="Extremo">
      <formula>NOT(ISERROR(SEARCH("Extremo",N30)))</formula>
    </cfRule>
    <cfRule type="containsText" dxfId="345" priority="637" operator="containsText" text="Alto">
      <formula>NOT(ISERROR(SEARCH("Alto",N30)))</formula>
    </cfRule>
    <cfRule type="containsText" dxfId="344" priority="638" operator="containsText" text="Bajo">
      <formula>NOT(ISERROR(SEARCH("Bajo",N30)))</formula>
    </cfRule>
    <cfRule type="containsText" dxfId="343" priority="639" operator="containsText" text="Moderado">
      <formula>NOT(ISERROR(SEARCH("Moderado",N30)))</formula>
    </cfRule>
  </conditionalFormatting>
  <conditionalFormatting sqref="H70">
    <cfRule type="containsText" dxfId="342" priority="91" operator="containsText" text="Muy Baja">
      <formula>NOT(ISERROR(SEARCH("Muy Baja",H70)))</formula>
    </cfRule>
    <cfRule type="containsText" dxfId="341" priority="92" operator="containsText" text="Baja">
      <formula>NOT(ISERROR(SEARCH("Baja",H70)))</formula>
    </cfRule>
    <cfRule type="containsText" dxfId="340" priority="93" operator="containsText" text="Muy Alta">
      <formula>NOT(ISERROR(SEARCH("Muy Alta",H70)))</formula>
    </cfRule>
    <cfRule type="containsText" dxfId="339" priority="94" operator="containsText" text="Alta">
      <formula>NOT(ISERROR(SEARCH("Alta",H70)))</formula>
    </cfRule>
    <cfRule type="containsText" dxfId="338" priority="95" operator="containsText" text="Media">
      <formula>NOT(ISERROR(SEARCH("Media",H70)))</formula>
    </cfRule>
    <cfRule type="containsText" dxfId="337" priority="96" operator="containsText" text="Media">
      <formula>NOT(ISERROR(SEARCH("Media",H70)))</formula>
    </cfRule>
    <cfRule type="containsText" dxfId="336" priority="97" operator="containsText" text="Media">
      <formula>NOT(ISERROR(SEARCH("Media",H70)))</formula>
    </cfRule>
    <cfRule type="containsText" dxfId="335" priority="98" operator="containsText" text="Muy Baja">
      <formula>NOT(ISERROR(SEARCH("Muy Baja",H70)))</formula>
    </cfRule>
    <cfRule type="containsText" dxfId="334" priority="99" operator="containsText" text="Baja">
      <formula>NOT(ISERROR(SEARCH("Baja",H70)))</formula>
    </cfRule>
    <cfRule type="containsText" dxfId="333" priority="100" operator="containsText" text="Muy Baja">
      <formula>NOT(ISERROR(SEARCH("Muy Baja",H70)))</formula>
    </cfRule>
    <cfRule type="containsText" dxfId="332" priority="101" operator="containsText" text="Muy Baja">
      <formula>NOT(ISERROR(SEARCH("Muy Baja",H70)))</formula>
    </cfRule>
    <cfRule type="containsText" dxfId="331" priority="102" operator="containsText" text="Muy Baja">
      <formula>NOT(ISERROR(SEARCH("Muy Baja",H70)))</formula>
    </cfRule>
    <cfRule type="containsText" dxfId="330" priority="103" operator="containsText" text="Muy Baja'Tabla probabilidad'!">
      <formula>NOT(ISERROR(SEARCH("Muy Baja'Tabla probabilidad'!",H70)))</formula>
    </cfRule>
    <cfRule type="containsText" dxfId="329" priority="104" operator="containsText" text="Muy bajo">
      <formula>NOT(ISERROR(SEARCH("Muy bajo",H70)))</formula>
    </cfRule>
    <cfRule type="containsText" dxfId="328" priority="105" operator="containsText" text="Alta">
      <formula>NOT(ISERROR(SEARCH("Alta",H70)))</formula>
    </cfRule>
    <cfRule type="containsText" dxfId="327" priority="106" operator="containsText" text="Media">
      <formula>NOT(ISERROR(SEARCH("Media",H70)))</formula>
    </cfRule>
    <cfRule type="containsText" dxfId="326" priority="107" operator="containsText" text="Baja">
      <formula>NOT(ISERROR(SEARCH("Baja",H70)))</formula>
    </cfRule>
    <cfRule type="containsText" dxfId="325" priority="108" operator="containsText" text="Muy baja">
      <formula>NOT(ISERROR(SEARCH("Muy baja",H70)))</formula>
    </cfRule>
    <cfRule type="cellIs" dxfId="324" priority="111" operator="between">
      <formula>1</formula>
      <formula>2</formula>
    </cfRule>
    <cfRule type="cellIs" dxfId="323" priority="112" operator="between">
      <formula>0</formula>
      <formula>2</formula>
    </cfRule>
  </conditionalFormatting>
  <conditionalFormatting sqref="K70:K79">
    <cfRule type="containsText" dxfId="322" priority="85" operator="containsText" text="Catastrófico">
      <formula>NOT(ISERROR(SEARCH("Catastrófico",K70)))</formula>
    </cfRule>
    <cfRule type="containsText" dxfId="321" priority="86" operator="containsText" text="Mayor">
      <formula>NOT(ISERROR(SEARCH("Mayor",K70)))</formula>
    </cfRule>
    <cfRule type="containsText" dxfId="320" priority="87" operator="containsText" text="Alta">
      <formula>NOT(ISERROR(SEARCH("Alta",K70)))</formula>
    </cfRule>
    <cfRule type="containsText" dxfId="319" priority="88" operator="containsText" text="Moderado">
      <formula>NOT(ISERROR(SEARCH("Moderado",K70)))</formula>
    </cfRule>
    <cfRule type="containsText" dxfId="318" priority="89" operator="containsText" text="Menor">
      <formula>NOT(ISERROR(SEARCH("Menor",K70)))</formula>
    </cfRule>
    <cfRule type="containsText" dxfId="317" priority="90" operator="containsText" text="Leve">
      <formula>NOT(ISERROR(SEARCH("Leve",K70)))</formula>
    </cfRule>
  </conditionalFormatting>
  <conditionalFormatting sqref="M70 M80 M90 M100">
    <cfRule type="containsText" dxfId="316" priority="113" operator="containsText" text="Catastrófico">
      <formula>NOT(ISERROR(SEARCH("Catastrófico",M70)))</formula>
    </cfRule>
    <cfRule type="containsText" dxfId="315" priority="114" operator="containsText" text="Mayor">
      <formula>NOT(ISERROR(SEARCH("Mayor",M70)))</formula>
    </cfRule>
    <cfRule type="containsText" dxfId="314" priority="115" operator="containsText" text="Alta">
      <formula>NOT(ISERROR(SEARCH("Alta",M70)))</formula>
    </cfRule>
    <cfRule type="containsText" dxfId="313" priority="116" operator="containsText" text="Moderado">
      <formula>NOT(ISERROR(SEARCH("Moderado",M70)))</formula>
    </cfRule>
    <cfRule type="containsText" dxfId="312" priority="117" operator="containsText" text="Menor">
      <formula>NOT(ISERROR(SEARCH("Menor",M70)))</formula>
    </cfRule>
    <cfRule type="containsText" dxfId="311" priority="118" operator="containsText" text="Leve">
      <formula>NOT(ISERROR(SEARCH("Leve",M70)))</formula>
    </cfRule>
  </conditionalFormatting>
  <conditionalFormatting sqref="N70 N80 N90 N100">
    <cfRule type="containsText" dxfId="310" priority="119" operator="containsText" text="Extremo">
      <formula>NOT(ISERROR(SEARCH("Extremo",N70)))</formula>
    </cfRule>
    <cfRule type="containsText" dxfId="309" priority="120" operator="containsText" text="Alto">
      <formula>NOT(ISERROR(SEARCH("Alto",N70)))</formula>
    </cfRule>
    <cfRule type="containsText" dxfId="308" priority="121" operator="containsText" text="Bajo">
      <formula>NOT(ISERROR(SEARCH("Bajo",N70)))</formula>
    </cfRule>
    <cfRule type="containsText" dxfId="307" priority="122" operator="containsText" text="Moderado">
      <formula>NOT(ISERROR(SEARCH("Moderado",N70)))</formula>
    </cfRule>
  </conditionalFormatting>
  <conditionalFormatting sqref="H80">
    <cfRule type="containsText" dxfId="306" priority="63" operator="containsText" text="Muy Baja">
      <formula>NOT(ISERROR(SEARCH("Muy Baja",H80)))</formula>
    </cfRule>
    <cfRule type="containsText" dxfId="305" priority="64" operator="containsText" text="Baja">
      <formula>NOT(ISERROR(SEARCH("Baja",H80)))</formula>
    </cfRule>
    <cfRule type="containsText" dxfId="304" priority="65" operator="containsText" text="Muy Alta">
      <formula>NOT(ISERROR(SEARCH("Muy Alta",H80)))</formula>
    </cfRule>
    <cfRule type="containsText" dxfId="303" priority="66" operator="containsText" text="Alta">
      <formula>NOT(ISERROR(SEARCH("Alta",H80)))</formula>
    </cfRule>
    <cfRule type="containsText" dxfId="302" priority="67" operator="containsText" text="Media">
      <formula>NOT(ISERROR(SEARCH("Media",H80)))</formula>
    </cfRule>
    <cfRule type="containsText" dxfId="301" priority="68" operator="containsText" text="Media">
      <formula>NOT(ISERROR(SEARCH("Media",H80)))</formula>
    </cfRule>
    <cfRule type="containsText" dxfId="300" priority="69" operator="containsText" text="Media">
      <formula>NOT(ISERROR(SEARCH("Media",H80)))</formula>
    </cfRule>
    <cfRule type="containsText" dxfId="299" priority="70" operator="containsText" text="Muy Baja">
      <formula>NOT(ISERROR(SEARCH("Muy Baja",H80)))</formula>
    </cfRule>
    <cfRule type="containsText" dxfId="298" priority="71" operator="containsText" text="Baja">
      <formula>NOT(ISERROR(SEARCH("Baja",H80)))</formula>
    </cfRule>
    <cfRule type="containsText" dxfId="297" priority="72" operator="containsText" text="Muy Baja">
      <formula>NOT(ISERROR(SEARCH("Muy Baja",H80)))</formula>
    </cfRule>
    <cfRule type="containsText" dxfId="296" priority="73" operator="containsText" text="Muy Baja">
      <formula>NOT(ISERROR(SEARCH("Muy Baja",H80)))</formula>
    </cfRule>
    <cfRule type="containsText" dxfId="295" priority="74" operator="containsText" text="Muy Baja">
      <formula>NOT(ISERROR(SEARCH("Muy Baja",H80)))</formula>
    </cfRule>
    <cfRule type="containsText" dxfId="294" priority="75" operator="containsText" text="Muy Baja'Tabla probabilidad'!">
      <formula>NOT(ISERROR(SEARCH("Muy Baja'Tabla probabilidad'!",H80)))</formula>
    </cfRule>
    <cfRule type="containsText" dxfId="293" priority="76" operator="containsText" text="Muy bajo">
      <formula>NOT(ISERROR(SEARCH("Muy bajo",H80)))</formula>
    </cfRule>
    <cfRule type="containsText" dxfId="292" priority="77" operator="containsText" text="Alta">
      <formula>NOT(ISERROR(SEARCH("Alta",H80)))</formula>
    </cfRule>
    <cfRule type="containsText" dxfId="291" priority="78" operator="containsText" text="Media">
      <formula>NOT(ISERROR(SEARCH("Media",H80)))</formula>
    </cfRule>
    <cfRule type="containsText" dxfId="290" priority="79" operator="containsText" text="Baja">
      <formula>NOT(ISERROR(SEARCH("Baja",H80)))</formula>
    </cfRule>
    <cfRule type="containsText" dxfId="289" priority="80" operator="containsText" text="Muy baja">
      <formula>NOT(ISERROR(SEARCH("Muy baja",H80)))</formula>
    </cfRule>
    <cfRule type="cellIs" dxfId="288" priority="83" operator="between">
      <formula>1</formula>
      <formula>2</formula>
    </cfRule>
    <cfRule type="cellIs" dxfId="287" priority="84" operator="between">
      <formula>0</formula>
      <formula>2</formula>
    </cfRule>
  </conditionalFormatting>
  <conditionalFormatting sqref="K80:K89">
    <cfRule type="containsText" dxfId="286" priority="57" operator="containsText" text="Catastrófico">
      <formula>NOT(ISERROR(SEARCH("Catastrófico",K80)))</formula>
    </cfRule>
    <cfRule type="containsText" dxfId="285" priority="58" operator="containsText" text="Mayor">
      <formula>NOT(ISERROR(SEARCH("Mayor",K80)))</formula>
    </cfRule>
    <cfRule type="containsText" dxfId="284" priority="59" operator="containsText" text="Alta">
      <formula>NOT(ISERROR(SEARCH("Alta",K80)))</formula>
    </cfRule>
    <cfRule type="containsText" dxfId="283" priority="60" operator="containsText" text="Moderado">
      <formula>NOT(ISERROR(SEARCH("Moderado",K80)))</formula>
    </cfRule>
    <cfRule type="containsText" dxfId="282" priority="61" operator="containsText" text="Menor">
      <formula>NOT(ISERROR(SEARCH("Menor",K80)))</formula>
    </cfRule>
    <cfRule type="containsText" dxfId="281" priority="62" operator="containsText" text="Leve">
      <formula>NOT(ISERROR(SEARCH("Leve",K80)))</formula>
    </cfRule>
  </conditionalFormatting>
  <conditionalFormatting sqref="H90">
    <cfRule type="containsText" dxfId="280" priority="35" operator="containsText" text="Muy Baja">
      <formula>NOT(ISERROR(SEARCH("Muy Baja",H90)))</formula>
    </cfRule>
    <cfRule type="containsText" dxfId="279" priority="36" operator="containsText" text="Baja">
      <formula>NOT(ISERROR(SEARCH("Baja",H90)))</formula>
    </cfRule>
    <cfRule type="containsText" dxfId="278" priority="37" operator="containsText" text="Muy Alta">
      <formula>NOT(ISERROR(SEARCH("Muy Alta",H90)))</formula>
    </cfRule>
    <cfRule type="containsText" dxfId="277" priority="38" operator="containsText" text="Alta">
      <formula>NOT(ISERROR(SEARCH("Alta",H90)))</formula>
    </cfRule>
    <cfRule type="containsText" dxfId="276" priority="39" operator="containsText" text="Media">
      <formula>NOT(ISERROR(SEARCH("Media",H90)))</formula>
    </cfRule>
    <cfRule type="containsText" dxfId="275" priority="40" operator="containsText" text="Media">
      <formula>NOT(ISERROR(SEARCH("Media",H90)))</formula>
    </cfRule>
    <cfRule type="containsText" dxfId="274" priority="41" operator="containsText" text="Media">
      <formula>NOT(ISERROR(SEARCH("Media",H90)))</formula>
    </cfRule>
    <cfRule type="containsText" dxfId="273" priority="42" operator="containsText" text="Muy Baja">
      <formula>NOT(ISERROR(SEARCH("Muy Baja",H90)))</formula>
    </cfRule>
    <cfRule type="containsText" dxfId="272" priority="43" operator="containsText" text="Baja">
      <formula>NOT(ISERROR(SEARCH("Baja",H90)))</formula>
    </cfRule>
    <cfRule type="containsText" dxfId="271" priority="44" operator="containsText" text="Muy Baja">
      <formula>NOT(ISERROR(SEARCH("Muy Baja",H90)))</formula>
    </cfRule>
    <cfRule type="containsText" dxfId="270" priority="45" operator="containsText" text="Muy Baja">
      <formula>NOT(ISERROR(SEARCH("Muy Baja",H90)))</formula>
    </cfRule>
    <cfRule type="containsText" dxfId="269" priority="46" operator="containsText" text="Muy Baja">
      <formula>NOT(ISERROR(SEARCH("Muy Baja",H90)))</formula>
    </cfRule>
    <cfRule type="containsText" dxfId="268" priority="47" operator="containsText" text="Muy Baja'Tabla probabilidad'!">
      <formula>NOT(ISERROR(SEARCH("Muy Baja'Tabla probabilidad'!",H90)))</formula>
    </cfRule>
    <cfRule type="containsText" dxfId="267" priority="48" operator="containsText" text="Muy bajo">
      <formula>NOT(ISERROR(SEARCH("Muy bajo",H90)))</formula>
    </cfRule>
    <cfRule type="containsText" dxfId="266" priority="49" operator="containsText" text="Alta">
      <formula>NOT(ISERROR(SEARCH("Alta",H90)))</formula>
    </cfRule>
    <cfRule type="containsText" dxfId="265" priority="50" operator="containsText" text="Media">
      <formula>NOT(ISERROR(SEARCH("Media",H90)))</formula>
    </cfRule>
    <cfRule type="containsText" dxfId="264" priority="51" operator="containsText" text="Baja">
      <formula>NOT(ISERROR(SEARCH("Baja",H90)))</formula>
    </cfRule>
    <cfRule type="containsText" dxfId="263" priority="52" operator="containsText" text="Muy baja">
      <formula>NOT(ISERROR(SEARCH("Muy baja",H90)))</formula>
    </cfRule>
    <cfRule type="cellIs" dxfId="262" priority="55" operator="between">
      <formula>1</formula>
      <formula>2</formula>
    </cfRule>
    <cfRule type="cellIs" dxfId="261" priority="56" operator="between">
      <formula>0</formula>
      <formula>2</formula>
    </cfRule>
  </conditionalFormatting>
  <conditionalFormatting sqref="K90:K99">
    <cfRule type="containsText" dxfId="260" priority="29" operator="containsText" text="Catastrófico">
      <formula>NOT(ISERROR(SEARCH("Catastrófico",K90)))</formula>
    </cfRule>
    <cfRule type="containsText" dxfId="259" priority="30" operator="containsText" text="Mayor">
      <formula>NOT(ISERROR(SEARCH("Mayor",K90)))</formula>
    </cfRule>
    <cfRule type="containsText" dxfId="258" priority="31" operator="containsText" text="Alta">
      <formula>NOT(ISERROR(SEARCH("Alta",K90)))</formula>
    </cfRule>
    <cfRule type="containsText" dxfId="257" priority="32" operator="containsText" text="Moderado">
      <formula>NOT(ISERROR(SEARCH("Moderado",K90)))</formula>
    </cfRule>
    <cfRule type="containsText" dxfId="256" priority="33" operator="containsText" text="Menor">
      <formula>NOT(ISERROR(SEARCH("Menor",K90)))</formula>
    </cfRule>
    <cfRule type="containsText" dxfId="255" priority="34" operator="containsText" text="Leve">
      <formula>NOT(ISERROR(SEARCH("Leve",K90)))</formula>
    </cfRule>
  </conditionalFormatting>
  <conditionalFormatting sqref="H100">
    <cfRule type="containsText" dxfId="254" priority="7" operator="containsText" text="Muy Baja">
      <formula>NOT(ISERROR(SEARCH("Muy Baja",H100)))</formula>
    </cfRule>
    <cfRule type="containsText" dxfId="253" priority="8" operator="containsText" text="Baja">
      <formula>NOT(ISERROR(SEARCH("Baja",H100)))</formula>
    </cfRule>
    <cfRule type="containsText" dxfId="252" priority="9" operator="containsText" text="Muy Alta">
      <formula>NOT(ISERROR(SEARCH("Muy Alta",H100)))</formula>
    </cfRule>
    <cfRule type="containsText" dxfId="251" priority="10" operator="containsText" text="Alta">
      <formula>NOT(ISERROR(SEARCH("Alta",H100)))</formula>
    </cfRule>
    <cfRule type="containsText" dxfId="250" priority="11" operator="containsText" text="Media">
      <formula>NOT(ISERROR(SEARCH("Media",H100)))</formula>
    </cfRule>
    <cfRule type="containsText" dxfId="249" priority="12" operator="containsText" text="Media">
      <formula>NOT(ISERROR(SEARCH("Media",H100)))</formula>
    </cfRule>
    <cfRule type="containsText" dxfId="248" priority="13" operator="containsText" text="Media">
      <formula>NOT(ISERROR(SEARCH("Media",H100)))</formula>
    </cfRule>
    <cfRule type="containsText" dxfId="247" priority="14" operator="containsText" text="Muy Baja">
      <formula>NOT(ISERROR(SEARCH("Muy Baja",H100)))</formula>
    </cfRule>
    <cfRule type="containsText" dxfId="246" priority="15" operator="containsText" text="Baja">
      <formula>NOT(ISERROR(SEARCH("Baja",H100)))</formula>
    </cfRule>
    <cfRule type="containsText" dxfId="245" priority="16" operator="containsText" text="Muy Baja">
      <formula>NOT(ISERROR(SEARCH("Muy Baja",H100)))</formula>
    </cfRule>
    <cfRule type="containsText" dxfId="244" priority="17" operator="containsText" text="Muy Baja">
      <formula>NOT(ISERROR(SEARCH("Muy Baja",H100)))</formula>
    </cfRule>
    <cfRule type="containsText" dxfId="243" priority="18" operator="containsText" text="Muy Baja">
      <formula>NOT(ISERROR(SEARCH("Muy Baja",H100)))</formula>
    </cfRule>
    <cfRule type="containsText" dxfId="242" priority="19" operator="containsText" text="Muy Baja'Tabla probabilidad'!">
      <formula>NOT(ISERROR(SEARCH("Muy Baja'Tabla probabilidad'!",H100)))</formula>
    </cfRule>
    <cfRule type="containsText" dxfId="241" priority="20" operator="containsText" text="Muy bajo">
      <formula>NOT(ISERROR(SEARCH("Muy bajo",H100)))</formula>
    </cfRule>
    <cfRule type="containsText" dxfId="240" priority="21" operator="containsText" text="Alta">
      <formula>NOT(ISERROR(SEARCH("Alta",H100)))</formula>
    </cfRule>
    <cfRule type="containsText" dxfId="239" priority="22" operator="containsText" text="Media">
      <formula>NOT(ISERROR(SEARCH("Media",H100)))</formula>
    </cfRule>
    <cfRule type="containsText" dxfId="238" priority="23" operator="containsText" text="Baja">
      <formula>NOT(ISERROR(SEARCH("Baja",H100)))</formula>
    </cfRule>
    <cfRule type="containsText" dxfId="237" priority="24" operator="containsText" text="Muy baja">
      <formula>NOT(ISERROR(SEARCH("Muy baja",H100)))</formula>
    </cfRule>
    <cfRule type="cellIs" dxfId="236" priority="27" operator="between">
      <formula>1</formula>
      <formula>2</formula>
    </cfRule>
    <cfRule type="cellIs" dxfId="235" priority="28" operator="between">
      <formula>0</formula>
      <formula>2</formula>
    </cfRule>
  </conditionalFormatting>
  <conditionalFormatting sqref="K100:K109">
    <cfRule type="containsText" dxfId="234" priority="1" operator="containsText" text="Catastrófico">
      <formula>NOT(ISERROR(SEARCH("Catastrófico",K100)))</formula>
    </cfRule>
    <cfRule type="containsText" dxfId="233" priority="2" operator="containsText" text="Mayor">
      <formula>NOT(ISERROR(SEARCH("Mayor",K100)))</formula>
    </cfRule>
    <cfRule type="containsText" dxfId="232" priority="3" operator="containsText" text="Alta">
      <formula>NOT(ISERROR(SEARCH("Alta",K100)))</formula>
    </cfRule>
    <cfRule type="containsText" dxfId="231" priority="4" operator="containsText" text="Moderado">
      <formula>NOT(ISERROR(SEARCH("Moderado",K100)))</formula>
    </cfRule>
    <cfRule type="containsText" dxfId="230" priority="5" operator="containsText" text="Menor">
      <formula>NOT(ISERROR(SEARCH("Menor",K100)))</formula>
    </cfRule>
    <cfRule type="containsText" dxfId="229" priority="6" operator="containsText" text="Leve">
      <formula>NOT(ISERROR(SEARCH("Leve",K100)))</formula>
    </cfRule>
  </conditionalFormatting>
  <dataValidations count="1">
    <dataValidation type="list" allowBlank="1" showInputMessage="1" showErrorMessage="1" sqref="I70:J109" xr:uid="{26F85E7C-6FC2-4500-8553-99D7768DBDF1}"/>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1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1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32"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633"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154" operator="containsText" id="{6A0F235F-8361-465C-8AE6-0C9682E4F4D3}">
            <xm:f>NOT(ISERROR(SEARCH('8- Políticas de Administración '!$B$5,H50)))</xm:f>
            <xm:f>'8- Políticas de Administración '!$B$5</xm:f>
            <x14:dxf>
              <font>
                <color rgb="FF006100"/>
              </font>
              <fill>
                <patternFill>
                  <bgColor rgb="FFC6EFCE"/>
                </patternFill>
              </fill>
            </x14:dxf>
          </x14:cfRule>
          <x14:cfRule type="containsText" priority="155" operator="containsText" id="{4BB0CFDE-CF98-4C75-B350-900D02045E20}">
            <xm:f>NOT(ISERROR(SEARCH('8- Políticas de Administración '!$B$5,H50)))</xm:f>
            <xm:f>'8- Políticas de Administración '!$B$5</xm:f>
            <x14:dxf>
              <font>
                <color rgb="FF9C0006"/>
              </font>
              <fill>
                <patternFill>
                  <bgColor rgb="FFFFC7CE"/>
                </patternFill>
              </fill>
            </x14:dxf>
          </x14:cfRule>
          <xm:sqref>H50</xm:sqref>
        </x14:conditionalFormatting>
        <x14:conditionalFormatting xmlns:xm="http://schemas.microsoft.com/office/excel/2006/main">
          <x14:cfRule type="containsText" priority="344" operator="containsText" id="{11D1C3EE-87E8-41ED-9705-AB190DD1E190}">
            <xm:f>NOT(ISERROR(SEARCH('8- Políticas de Administración '!$B$5,H60)))</xm:f>
            <xm:f>'8- Políticas de Administración '!$B$5</xm:f>
            <x14:dxf>
              <font>
                <color rgb="FF006100"/>
              </font>
              <fill>
                <patternFill>
                  <bgColor rgb="FFC6EFCE"/>
                </patternFill>
              </fill>
            </x14:dxf>
          </x14:cfRule>
          <x14:cfRule type="containsText" priority="345" operator="containsText" id="{67565E7B-28B1-4A9A-831D-D3244E018B7D}">
            <xm:f>NOT(ISERROR(SEARCH('8- Políticas de Administración '!$B$5,H60)))</xm:f>
            <xm:f>'8- Políticas de Administración '!$B$5</xm:f>
            <x14:dxf>
              <font>
                <color rgb="FF9C0006"/>
              </font>
              <fill>
                <patternFill>
                  <bgColor rgb="FFFFC7CE"/>
                </patternFill>
              </fill>
            </x14:dxf>
          </x14:cfRule>
          <xm:sqref>H60</xm:sqref>
        </x14:conditionalFormatting>
        <x14:conditionalFormatting xmlns:xm="http://schemas.microsoft.com/office/excel/2006/main">
          <x14:cfRule type="containsText" priority="109" operator="containsText" id="{CFDF689C-DB50-45D4-88F4-485615208F6C}">
            <xm:f>NOT(ISERROR(SEARCH(#REF!,H70)))</xm:f>
            <xm:f>#REF!</xm:f>
            <x14:dxf>
              <font>
                <color rgb="FF006100"/>
              </font>
              <fill>
                <patternFill>
                  <bgColor rgb="FFC6EFCE"/>
                </patternFill>
              </fill>
            </x14:dxf>
          </x14:cfRule>
          <x14:cfRule type="containsText" priority="110" operator="containsText" id="{0A12664C-0D24-4483-A4EA-AA589F7832E1}">
            <xm:f>NOT(ISERROR(SEARCH(#REF!,H70)))</xm:f>
            <xm:f>#REF!</xm:f>
            <x14:dxf>
              <font>
                <color rgb="FF9C0006"/>
              </font>
              <fill>
                <patternFill>
                  <bgColor rgb="FFFFC7CE"/>
                </patternFill>
              </fill>
            </x14:dxf>
          </x14:cfRule>
          <xm:sqref>H70</xm:sqref>
        </x14:conditionalFormatting>
        <x14:conditionalFormatting xmlns:xm="http://schemas.microsoft.com/office/excel/2006/main">
          <x14:cfRule type="containsText" priority="81" operator="containsText" id="{3B7EB96F-D489-4735-9262-1676DE49E5E8}">
            <xm:f>NOT(ISERROR(SEARCH(#REF!,H80)))</xm:f>
            <xm:f>#REF!</xm:f>
            <x14:dxf>
              <font>
                <color rgb="FF006100"/>
              </font>
              <fill>
                <patternFill>
                  <bgColor rgb="FFC6EFCE"/>
                </patternFill>
              </fill>
            </x14:dxf>
          </x14:cfRule>
          <x14:cfRule type="containsText" priority="82" operator="containsText" id="{68F110B8-E47C-4E8F-A377-38FABF2FD5E5}">
            <xm:f>NOT(ISERROR(SEARCH(#REF!,H80)))</xm:f>
            <xm:f>#REF!</xm:f>
            <x14:dxf>
              <font>
                <color rgb="FF9C0006"/>
              </font>
              <fill>
                <patternFill>
                  <bgColor rgb="FFFFC7CE"/>
                </patternFill>
              </fill>
            </x14:dxf>
          </x14:cfRule>
          <xm:sqref>H80</xm:sqref>
        </x14:conditionalFormatting>
        <x14:conditionalFormatting xmlns:xm="http://schemas.microsoft.com/office/excel/2006/main">
          <x14:cfRule type="containsText" priority="53" operator="containsText" id="{5E7FC39C-0602-4888-B854-BAA875F9795A}">
            <xm:f>NOT(ISERROR(SEARCH(#REF!,H90)))</xm:f>
            <xm:f>#REF!</xm:f>
            <x14:dxf>
              <font>
                <color rgb="FF006100"/>
              </font>
              <fill>
                <patternFill>
                  <bgColor rgb="FFC6EFCE"/>
                </patternFill>
              </fill>
            </x14:dxf>
          </x14:cfRule>
          <x14:cfRule type="containsText" priority="54" operator="containsText" id="{3831366C-BC9C-467D-898C-066AEE31B3C7}">
            <xm:f>NOT(ISERROR(SEARCH(#REF!,H90)))</xm:f>
            <xm:f>#REF!</xm:f>
            <x14:dxf>
              <font>
                <color rgb="FF9C0006"/>
              </font>
              <fill>
                <patternFill>
                  <bgColor rgb="FFFFC7CE"/>
                </patternFill>
              </fill>
            </x14:dxf>
          </x14:cfRule>
          <xm:sqref>H90</xm:sqref>
        </x14:conditionalFormatting>
        <x14:conditionalFormatting xmlns:xm="http://schemas.microsoft.com/office/excel/2006/main">
          <x14:cfRule type="containsText" priority="25" operator="containsText" id="{20C3D334-942F-4773-84EF-48EFD93F7448}">
            <xm:f>NOT(ISERROR(SEARCH(#REF!,H100)))</xm:f>
            <xm:f>#REF!</xm:f>
            <x14:dxf>
              <font>
                <color rgb="FF006100"/>
              </font>
              <fill>
                <patternFill>
                  <bgColor rgb="FFC6EFCE"/>
                </patternFill>
              </fill>
            </x14:dxf>
          </x14:cfRule>
          <x14:cfRule type="containsText" priority="26" operator="containsText" id="{0613FC84-92A9-43FE-B402-7A5516482DB7}">
            <xm:f>NOT(ISERROR(SEARCH(#REF!,H100)))</xm:f>
            <xm:f>#REF!</xm:f>
            <x14:dxf>
              <font>
                <color rgb="FF9C0006"/>
              </font>
              <fill>
                <patternFill>
                  <bgColor rgb="FFFFC7CE"/>
                </patternFill>
              </fill>
            </x14:dxf>
          </x14:cfRule>
          <xm:sqref>H100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I10:I69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109"/>
  <sheetViews>
    <sheetView showGridLines="0" topLeftCell="A53" zoomScale="80" zoomScaleNormal="80" zoomScalePageLayoutView="70" workbookViewId="0">
      <selection activeCell="M65" sqref="M65"/>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8"/>
      <c r="B1" s="449"/>
      <c r="C1" s="450"/>
      <c r="D1" s="47"/>
      <c r="E1" s="444" t="s">
        <v>350</v>
      </c>
      <c r="F1" s="445"/>
      <c r="G1" s="445"/>
      <c r="H1" s="445"/>
      <c r="I1" s="445"/>
      <c r="J1" s="445"/>
      <c r="K1" s="445"/>
      <c r="L1" s="445"/>
      <c r="M1" s="445"/>
      <c r="N1" s="445"/>
      <c r="O1" s="445"/>
      <c r="P1" s="445"/>
      <c r="Q1" s="445"/>
      <c r="R1" s="445"/>
      <c r="S1" s="445"/>
      <c r="T1" s="445"/>
      <c r="U1" s="445"/>
      <c r="V1" s="445"/>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51"/>
      <c r="B2" s="393"/>
      <c r="C2" s="452"/>
      <c r="D2" s="47"/>
      <c r="E2" s="446"/>
      <c r="F2" s="447"/>
      <c r="G2" s="447"/>
      <c r="H2" s="447"/>
      <c r="I2" s="447"/>
      <c r="J2" s="447"/>
      <c r="K2" s="447"/>
      <c r="L2" s="447"/>
      <c r="M2" s="447"/>
      <c r="N2" s="447"/>
      <c r="O2" s="447"/>
      <c r="P2" s="447"/>
      <c r="Q2" s="447"/>
      <c r="R2" s="447"/>
      <c r="S2" s="447"/>
      <c r="T2" s="447"/>
      <c r="U2" s="447"/>
      <c r="V2" s="447"/>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51"/>
      <c r="B3" s="393"/>
      <c r="C3" s="452"/>
      <c r="D3" s="156"/>
      <c r="E3" s="446"/>
      <c r="F3" s="447"/>
      <c r="G3" s="447"/>
      <c r="H3" s="447"/>
      <c r="I3" s="447"/>
      <c r="J3" s="447"/>
      <c r="K3" s="447"/>
      <c r="L3" s="447"/>
      <c r="M3" s="447"/>
      <c r="N3" s="447"/>
      <c r="O3" s="447"/>
      <c r="P3" s="447"/>
      <c r="Q3" s="447"/>
      <c r="R3" s="447"/>
      <c r="S3" s="447"/>
      <c r="T3" s="447"/>
      <c r="U3" s="447"/>
      <c r="V3" s="44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4" t="s">
        <v>268</v>
      </c>
      <c r="B4" s="394"/>
      <c r="C4" s="466" t="s">
        <v>5</v>
      </c>
      <c r="D4" s="466"/>
      <c r="E4" s="466"/>
      <c r="F4" s="466"/>
      <c r="G4" s="466"/>
      <c r="H4" s="466"/>
      <c r="I4" s="466"/>
      <c r="J4" s="466"/>
      <c r="K4" s="466"/>
      <c r="L4" s="466"/>
      <c r="M4" s="466"/>
      <c r="N4" s="466"/>
      <c r="O4" s="466"/>
      <c r="P4" s="466"/>
      <c r="Q4" s="466"/>
      <c r="R4" s="466"/>
      <c r="S4" s="466"/>
      <c r="T4" s="466"/>
      <c r="U4" s="466"/>
      <c r="V4" s="466"/>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394" t="s">
        <v>269</v>
      </c>
      <c r="B5" s="394"/>
      <c r="C5" s="467" t="s">
        <v>36</v>
      </c>
      <c r="D5" s="467"/>
      <c r="E5" s="467"/>
      <c r="F5" s="467"/>
      <c r="G5" s="467"/>
      <c r="H5" s="467"/>
      <c r="I5" s="467"/>
      <c r="J5" s="467"/>
      <c r="K5" s="467"/>
      <c r="L5" s="467"/>
      <c r="M5" s="467"/>
      <c r="N5" s="467"/>
      <c r="O5" s="467"/>
      <c r="P5" s="467"/>
      <c r="Q5" s="467"/>
      <c r="R5" s="467"/>
      <c r="S5" s="467"/>
      <c r="T5" s="467"/>
      <c r="U5" s="467"/>
      <c r="V5" s="46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4" t="s">
        <v>270</v>
      </c>
      <c r="B6" s="394"/>
      <c r="C6" s="466" t="s">
        <v>522</v>
      </c>
      <c r="D6" s="466"/>
      <c r="E6" s="466"/>
      <c r="F6" s="466"/>
      <c r="G6" s="466"/>
      <c r="H6" s="466"/>
      <c r="I6" s="466"/>
      <c r="J6" s="466"/>
      <c r="K6" s="466"/>
      <c r="L6" s="466"/>
      <c r="M6" s="466"/>
      <c r="N6" s="466"/>
      <c r="O6" s="466"/>
      <c r="P6" s="466"/>
      <c r="Q6" s="466"/>
      <c r="R6" s="466"/>
      <c r="S6" s="466"/>
      <c r="T6" s="466"/>
      <c r="U6" s="466"/>
      <c r="V6" s="46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53" t="s">
        <v>272</v>
      </c>
      <c r="B7" s="453"/>
      <c r="C7" s="453"/>
      <c r="D7" s="454" t="s">
        <v>351</v>
      </c>
      <c r="E7" s="408"/>
      <c r="F7" s="408"/>
      <c r="G7" s="408"/>
      <c r="H7" s="408"/>
      <c r="I7" s="408"/>
      <c r="J7" s="408"/>
      <c r="K7" s="408"/>
      <c r="L7" s="408"/>
      <c r="M7" s="408"/>
      <c r="N7" s="408"/>
      <c r="O7" s="408"/>
      <c r="P7" s="408"/>
      <c r="Q7" s="408"/>
      <c r="R7" s="409"/>
      <c r="S7" s="132"/>
      <c r="T7" s="453" t="s">
        <v>352</v>
      </c>
      <c r="U7" s="453"/>
      <c r="V7" s="453"/>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55" t="s">
        <v>277</v>
      </c>
      <c r="B8" s="456" t="s">
        <v>353</v>
      </c>
      <c r="C8" s="458" t="s">
        <v>273</v>
      </c>
      <c r="D8" s="460" t="s">
        <v>354</v>
      </c>
      <c r="E8" s="462" t="s">
        <v>243</v>
      </c>
      <c r="F8" s="463" t="s">
        <v>355</v>
      </c>
      <c r="G8" s="464"/>
      <c r="H8" s="464"/>
      <c r="I8" s="464"/>
      <c r="J8" s="464"/>
      <c r="K8" s="465"/>
      <c r="L8" s="463" t="s">
        <v>356</v>
      </c>
      <c r="M8" s="464"/>
      <c r="N8" s="464"/>
      <c r="O8" s="464"/>
      <c r="P8" s="464"/>
      <c r="Q8" s="464"/>
      <c r="R8" s="464"/>
      <c r="S8" s="465"/>
      <c r="T8" s="61"/>
      <c r="U8" s="62"/>
      <c r="V8" s="90" t="s">
        <v>357</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95"/>
      <c r="B9" s="457"/>
      <c r="C9" s="459"/>
      <c r="D9" s="461"/>
      <c r="E9" s="406"/>
      <c r="F9" s="52" t="s">
        <v>245</v>
      </c>
      <c r="G9" s="52" t="s">
        <v>247</v>
      </c>
      <c r="H9" s="52" t="s">
        <v>358</v>
      </c>
      <c r="I9" s="52" t="s">
        <v>249</v>
      </c>
      <c r="J9" s="128" t="s">
        <v>359</v>
      </c>
      <c r="K9" s="52" t="s">
        <v>255</v>
      </c>
      <c r="L9" s="52" t="s">
        <v>360</v>
      </c>
      <c r="M9" s="125" t="s">
        <v>252</v>
      </c>
      <c r="N9" s="52" t="s">
        <v>361</v>
      </c>
      <c r="O9" s="52" t="s">
        <v>362</v>
      </c>
      <c r="P9" s="52" t="s">
        <v>363</v>
      </c>
      <c r="Q9" s="52" t="s">
        <v>364</v>
      </c>
      <c r="R9" s="128" t="s">
        <v>359</v>
      </c>
      <c r="S9" s="52" t="s">
        <v>365</v>
      </c>
      <c r="T9" s="55" t="s">
        <v>257</v>
      </c>
      <c r="U9" s="55" t="s">
        <v>259</v>
      </c>
      <c r="V9" s="56" t="s">
        <v>366</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5.5" thickBot="1">
      <c r="A10" s="413">
        <f>'5- Identificación de Riesgos'!A10</f>
        <v>1</v>
      </c>
      <c r="B10" s="363" t="str">
        <f>'5- Identificación de Riesgos'!B10</f>
        <v xml:space="preserve">Pérdida de recursos por inadecuada gestión y control en los recobros de las incapacidades y licencias </v>
      </c>
      <c r="C10" s="177" t="str">
        <f>'5- Identificación de Riesgos'!D10</f>
        <v>Recepción de novedades extemporáneas</v>
      </c>
      <c r="D10" s="172"/>
      <c r="E10" s="165" t="s">
        <v>503</v>
      </c>
      <c r="F10" s="159" t="s">
        <v>368</v>
      </c>
      <c r="G10" s="159" t="s">
        <v>368</v>
      </c>
      <c r="H10" s="159" t="s">
        <v>368</v>
      </c>
      <c r="I10" s="159" t="s">
        <v>368</v>
      </c>
      <c r="J10" s="164">
        <f>COUNTIF(F10:I10,"SI")/4</f>
        <v>1</v>
      </c>
      <c r="K10" s="441">
        <f>AVERAGE(J10:J19)</f>
        <v>0.6</v>
      </c>
      <c r="L10" s="159" t="str">
        <f>'5- Identificación de Riesgos'!I10</f>
        <v>Afectación Económica</v>
      </c>
      <c r="M10" s="165" t="s">
        <v>369</v>
      </c>
      <c r="N10" s="159" t="s">
        <v>368</v>
      </c>
      <c r="O10" s="159" t="s">
        <v>368</v>
      </c>
      <c r="P10" s="159" t="s">
        <v>368</v>
      </c>
      <c r="Q10" s="159" t="s">
        <v>368</v>
      </c>
      <c r="R10" s="164">
        <f>SUM(COUNTIF(N10,"SI")*25%,COUNTIF(O10,"SI")*40%,COUNTIF(P10,"SI")*25%,COUNTIF(Q10,"SI")*10%)</f>
        <v>1</v>
      </c>
      <c r="S10" s="441">
        <f>AVERAGE(R10:R19)</f>
        <v>0.31</v>
      </c>
      <c r="T10" s="37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36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71" t="str">
        <f>CONCATENATE(VLOOKUP((LEFT(T10,LEN(T10)-4)&amp;LEFT(U10,LEN(U10)-4)),'9- Matriz de Calor '!$D$18:$E$42,2,0)," - ",RIGHT(T10,1)*RIGHT(U10,1))</f>
        <v>Bajo - 2</v>
      </c>
    </row>
    <row r="11" spans="1:278" ht="115.5" thickBot="1">
      <c r="A11" s="414"/>
      <c r="B11" s="364"/>
      <c r="C11" s="177" t="str">
        <f>'5- Identificación de Riesgos'!D11</f>
        <v>Falta de control en el ingreso de novedades</v>
      </c>
      <c r="D11" s="168"/>
      <c r="E11" s="165" t="s">
        <v>504</v>
      </c>
      <c r="F11" s="160" t="s">
        <v>368</v>
      </c>
      <c r="G11" s="160" t="s">
        <v>368</v>
      </c>
      <c r="H11" s="160" t="s">
        <v>368</v>
      </c>
      <c r="I11" s="160" t="s">
        <v>368</v>
      </c>
      <c r="J11" s="162">
        <f t="shared" ref="J11:J29" si="0">COUNTIF(F11:I11,"SI")/4</f>
        <v>1</v>
      </c>
      <c r="K11" s="442"/>
      <c r="L11" s="160" t="str">
        <f>'5- Identificación de Riesgos'!I11</f>
        <v>Afectación de reputacion,imagén,  credibilidad, satisfacción de usuarios y PI</v>
      </c>
      <c r="M11" s="165" t="s">
        <v>554</v>
      </c>
      <c r="N11" s="160" t="s">
        <v>367</v>
      </c>
      <c r="O11" s="160" t="s">
        <v>367</v>
      </c>
      <c r="P11" s="160" t="s">
        <v>368</v>
      </c>
      <c r="Q11" s="160" t="s">
        <v>368</v>
      </c>
      <c r="R11" s="162">
        <f t="shared" ref="R11:R29" si="1">SUM(COUNTIF(N11,"SI")*25%,COUNTIF(O11,"SI")*40%,COUNTIF(P11,"SI")*25%,COUNTIF(Q11,"SI")*10%)</f>
        <v>0.35</v>
      </c>
      <c r="S11" s="442"/>
      <c r="T11" s="378"/>
      <c r="U11" s="364"/>
      <c r="V11" s="372"/>
    </row>
    <row r="12" spans="1:278" ht="71.25" customHeight="1" thickBot="1">
      <c r="A12" s="414"/>
      <c r="B12" s="364"/>
      <c r="C12" s="177" t="str">
        <f>'5- Identificación de Riesgos'!D12</f>
        <v>Información inconsistente  en las bases de datos</v>
      </c>
      <c r="D12" s="168"/>
      <c r="E12" s="166" t="s">
        <v>505</v>
      </c>
      <c r="F12" s="160" t="s">
        <v>368</v>
      </c>
      <c r="G12" s="160" t="s">
        <v>368</v>
      </c>
      <c r="H12" s="160" t="s">
        <v>368</v>
      </c>
      <c r="I12" s="160" t="s">
        <v>368</v>
      </c>
      <c r="J12" s="162">
        <f t="shared" si="0"/>
        <v>1</v>
      </c>
      <c r="K12" s="442"/>
      <c r="L12" s="160" t="str">
        <f>'5- Identificación de Riesgos'!I12</f>
        <v>Incumplimiento de las metas establecidas</v>
      </c>
      <c r="M12" s="165" t="s">
        <v>369</v>
      </c>
      <c r="N12" s="160" t="s">
        <v>368</v>
      </c>
      <c r="O12" s="160" t="s">
        <v>368</v>
      </c>
      <c r="P12" s="160" t="s">
        <v>368</v>
      </c>
      <c r="Q12" s="160" t="s">
        <v>368</v>
      </c>
      <c r="R12" s="162">
        <f t="shared" si="1"/>
        <v>1</v>
      </c>
      <c r="S12" s="442"/>
      <c r="T12" s="378"/>
      <c r="U12" s="364"/>
      <c r="V12" s="372"/>
    </row>
    <row r="13" spans="1:278" ht="83.25" customHeight="1" thickBot="1">
      <c r="A13" s="414"/>
      <c r="B13" s="364"/>
      <c r="C13" s="177" t="str">
        <f>'5- Identificación de Riesgos'!D13</f>
        <v>Alto volumen de trabajo</v>
      </c>
      <c r="D13" s="168"/>
      <c r="E13" s="166" t="s">
        <v>506</v>
      </c>
      <c r="F13" s="160" t="s">
        <v>368</v>
      </c>
      <c r="G13" s="160" t="s">
        <v>368</v>
      </c>
      <c r="H13" s="160" t="s">
        <v>368</v>
      </c>
      <c r="I13" s="160" t="s">
        <v>368</v>
      </c>
      <c r="J13" s="162">
        <f t="shared" si="0"/>
        <v>1</v>
      </c>
      <c r="K13" s="442"/>
      <c r="L13" s="160" t="str">
        <f>'5- Identificación de Riesgos'!I13</f>
        <v>Interrupción o afectación en la prestación del servicio administrativo</v>
      </c>
      <c r="M13" s="165" t="s">
        <v>369</v>
      </c>
      <c r="N13" s="160" t="s">
        <v>367</v>
      </c>
      <c r="O13" s="160" t="s">
        <v>368</v>
      </c>
      <c r="P13" s="160" t="s">
        <v>368</v>
      </c>
      <c r="Q13" s="160" t="s">
        <v>368</v>
      </c>
      <c r="R13" s="162">
        <f t="shared" si="1"/>
        <v>0.75</v>
      </c>
      <c r="S13" s="442"/>
      <c r="T13" s="378"/>
      <c r="U13" s="364"/>
      <c r="V13" s="372"/>
    </row>
    <row r="14" spans="1:278" ht="64.5" customHeight="1" thickBot="1">
      <c r="A14" s="414"/>
      <c r="B14" s="364"/>
      <c r="C14" s="177" t="str">
        <f>'5- Identificación de Riesgos'!D14</f>
        <v>Recibir tardíamente o no recibir las incapacidades o licencias por parte del servidor o su superior.</v>
      </c>
      <c r="D14" s="168"/>
      <c r="E14" s="166" t="s">
        <v>507</v>
      </c>
      <c r="F14" s="160" t="s">
        <v>368</v>
      </c>
      <c r="G14" s="160" t="s">
        <v>368</v>
      </c>
      <c r="H14" s="160" t="s">
        <v>368</v>
      </c>
      <c r="I14" s="160" t="s">
        <v>368</v>
      </c>
      <c r="J14" s="162">
        <f t="shared" si="0"/>
        <v>1</v>
      </c>
      <c r="K14" s="442"/>
      <c r="L14" s="160">
        <f>'5- Identificación de Riesgos'!I14</f>
        <v>0</v>
      </c>
      <c r="M14" s="166"/>
      <c r="N14" s="160"/>
      <c r="O14" s="160"/>
      <c r="P14" s="160"/>
      <c r="Q14" s="160"/>
      <c r="R14" s="162">
        <f t="shared" si="1"/>
        <v>0</v>
      </c>
      <c r="S14" s="442"/>
      <c r="T14" s="378"/>
      <c r="U14" s="364"/>
      <c r="V14" s="372"/>
    </row>
    <row r="15" spans="1:278" ht="39" thickBot="1">
      <c r="A15" s="414"/>
      <c r="B15" s="364"/>
      <c r="C15" s="177" t="str">
        <f>'5- Identificación de Riesgos'!D15</f>
        <v>Falta de gestión en el trámite de recobro ante las EPS, ARL o AFP.</v>
      </c>
      <c r="D15" s="168"/>
      <c r="E15" s="166" t="s">
        <v>508</v>
      </c>
      <c r="F15" s="160" t="s">
        <v>368</v>
      </c>
      <c r="G15" s="160" t="s">
        <v>368</v>
      </c>
      <c r="H15" s="160" t="s">
        <v>368</v>
      </c>
      <c r="I15" s="160" t="s">
        <v>368</v>
      </c>
      <c r="J15" s="162">
        <f t="shared" si="0"/>
        <v>1</v>
      </c>
      <c r="K15" s="442"/>
      <c r="L15" s="160">
        <f>'5- Identificación de Riesgos'!I15</f>
        <v>0</v>
      </c>
      <c r="M15" s="180"/>
      <c r="N15" s="160"/>
      <c r="O15" s="160"/>
      <c r="P15" s="160"/>
      <c r="Q15" s="160"/>
      <c r="R15" s="162">
        <f t="shared" si="1"/>
        <v>0</v>
      </c>
      <c r="S15" s="442"/>
      <c r="T15" s="378"/>
      <c r="U15" s="364"/>
      <c r="V15" s="372"/>
    </row>
    <row r="16" spans="1:278" ht="15.75" thickBot="1">
      <c r="A16" s="414"/>
      <c r="B16" s="364"/>
      <c r="C16" s="177">
        <f>'5- Identificación de Riesgos'!D16</f>
        <v>0</v>
      </c>
      <c r="D16" s="168"/>
      <c r="E16" s="166"/>
      <c r="F16" s="160"/>
      <c r="G16" s="160"/>
      <c r="H16" s="160"/>
      <c r="I16" s="160"/>
      <c r="J16" s="162">
        <f t="shared" si="0"/>
        <v>0</v>
      </c>
      <c r="K16" s="442"/>
      <c r="L16" s="160">
        <f>'5- Identificación de Riesgos'!I16</f>
        <v>0</v>
      </c>
      <c r="M16" s="180"/>
      <c r="N16" s="160"/>
      <c r="O16" s="160"/>
      <c r="P16" s="160"/>
      <c r="Q16" s="160"/>
      <c r="R16" s="162">
        <f t="shared" si="1"/>
        <v>0</v>
      </c>
      <c r="S16" s="442"/>
      <c r="T16" s="378"/>
      <c r="U16" s="364"/>
      <c r="V16" s="372"/>
    </row>
    <row r="17" spans="1:22" ht="15.75" thickBot="1">
      <c r="A17" s="414"/>
      <c r="B17" s="364"/>
      <c r="C17" s="177">
        <f>'5- Identificación de Riesgos'!D17</f>
        <v>0</v>
      </c>
      <c r="D17" s="168"/>
      <c r="E17" s="166"/>
      <c r="F17" s="160"/>
      <c r="G17" s="160"/>
      <c r="H17" s="160"/>
      <c r="I17" s="160"/>
      <c r="J17" s="162">
        <f t="shared" si="0"/>
        <v>0</v>
      </c>
      <c r="K17" s="442"/>
      <c r="L17" s="160">
        <f>'5- Identificación de Riesgos'!I17</f>
        <v>0</v>
      </c>
      <c r="M17" s="180"/>
      <c r="N17" s="160"/>
      <c r="O17" s="160"/>
      <c r="P17" s="160"/>
      <c r="Q17" s="160"/>
      <c r="R17" s="162">
        <f t="shared" si="1"/>
        <v>0</v>
      </c>
      <c r="S17" s="442"/>
      <c r="T17" s="378"/>
      <c r="U17" s="364"/>
      <c r="V17" s="372"/>
    </row>
    <row r="18" spans="1:22" ht="15.75" thickBot="1">
      <c r="A18" s="414"/>
      <c r="B18" s="364"/>
      <c r="C18" s="177">
        <f>'5- Identificación de Riesgos'!D18</f>
        <v>0</v>
      </c>
      <c r="D18" s="168"/>
      <c r="E18" s="166"/>
      <c r="F18" s="160"/>
      <c r="G18" s="160"/>
      <c r="H18" s="160"/>
      <c r="I18" s="160"/>
      <c r="J18" s="162">
        <f t="shared" si="0"/>
        <v>0</v>
      </c>
      <c r="K18" s="442"/>
      <c r="L18" s="160">
        <f>'5- Identificación de Riesgos'!I18</f>
        <v>0</v>
      </c>
      <c r="M18" s="180"/>
      <c r="N18" s="160"/>
      <c r="O18" s="160"/>
      <c r="P18" s="160"/>
      <c r="Q18" s="160"/>
      <c r="R18" s="162">
        <f t="shared" si="1"/>
        <v>0</v>
      </c>
      <c r="S18" s="442"/>
      <c r="T18" s="378"/>
      <c r="U18" s="364"/>
      <c r="V18" s="372"/>
    </row>
    <row r="19" spans="1:22" ht="15.75" thickBot="1">
      <c r="A19" s="415"/>
      <c r="B19" s="365"/>
      <c r="C19" s="177">
        <f>'5- Identificación de Riesgos'!D19</f>
        <v>0</v>
      </c>
      <c r="D19" s="169"/>
      <c r="E19" s="178"/>
      <c r="F19" s="161"/>
      <c r="G19" s="161"/>
      <c r="H19" s="161"/>
      <c r="I19" s="161"/>
      <c r="J19" s="163">
        <f t="shared" si="0"/>
        <v>0</v>
      </c>
      <c r="K19" s="443"/>
      <c r="L19" s="161">
        <f>'5- Identificación de Riesgos'!I19</f>
        <v>0</v>
      </c>
      <c r="M19" s="181"/>
      <c r="N19" s="161"/>
      <c r="O19" s="161"/>
      <c r="P19" s="161"/>
      <c r="Q19" s="161"/>
      <c r="R19" s="163">
        <f t="shared" si="1"/>
        <v>0</v>
      </c>
      <c r="S19" s="443"/>
      <c r="T19" s="379"/>
      <c r="U19" s="365"/>
      <c r="V19" s="373"/>
    </row>
    <row r="20" spans="1:22" ht="126" customHeight="1" thickBot="1">
      <c r="A20" s="413">
        <f>'5- Identificación de Riesgos'!A20</f>
        <v>2</v>
      </c>
      <c r="B20" s="363" t="str">
        <f>'5- Identificación de Riesgos'!B20</f>
        <v xml:space="preserve"> Incumplimiento de los términos legales para resolver requerimientos </v>
      </c>
      <c r="C20" s="177" t="str">
        <f>'5- Identificación de Riesgos'!D20</f>
        <v>Recepción de solicitudes de  forma manual, donde se vea afectado el documento en físico o exista alguna pérdida</v>
      </c>
      <c r="D20" s="172"/>
      <c r="E20" s="165" t="s">
        <v>510</v>
      </c>
      <c r="F20" s="159" t="s">
        <v>368</v>
      </c>
      <c r="G20" s="159" t="s">
        <v>368</v>
      </c>
      <c r="H20" s="159" t="s">
        <v>368</v>
      </c>
      <c r="I20" s="159" t="s">
        <v>368</v>
      </c>
      <c r="J20" s="164">
        <f t="shared" si="0"/>
        <v>1</v>
      </c>
      <c r="K20" s="441">
        <f>AVERAGE(J20:J29)</f>
        <v>0.47499999999999998</v>
      </c>
      <c r="L20" s="159" t="str">
        <f>'5- Identificación de Riesgos'!I20</f>
        <v>Afectación de reputacion,imagén,  credibilidad, satisfacción de usuarios y PI</v>
      </c>
      <c r="M20" s="165" t="s">
        <v>554</v>
      </c>
      <c r="N20" s="159" t="s">
        <v>367</v>
      </c>
      <c r="O20" s="159" t="s">
        <v>367</v>
      </c>
      <c r="P20" s="159" t="s">
        <v>368</v>
      </c>
      <c r="Q20" s="159" t="s">
        <v>368</v>
      </c>
      <c r="R20" s="164">
        <f t="shared" si="1"/>
        <v>0.35</v>
      </c>
      <c r="S20" s="441">
        <f t="shared" ref="S20" si="2">AVERAGE(R20:R29)</f>
        <v>0.43499999999999994</v>
      </c>
      <c r="T20" s="37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6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71" t="str">
        <f>CONCATENATE(VLOOKUP((LEFT(T20,LEN(T20)-4)&amp;LEFT(U20,LEN(U20)-4)),'9- Matriz de Calor '!$D$18:$E$42,2,0)," - ",RIGHT(T20,1)*RIGHT(U20,1))</f>
        <v>Bajo - 1</v>
      </c>
    </row>
    <row r="21" spans="1:22" ht="83.25" customHeight="1" thickBot="1">
      <c r="A21" s="414"/>
      <c r="B21" s="364"/>
      <c r="C21" s="177" t="str">
        <f>'5- Identificación de Riesgos'!D21</f>
        <v>Falta de control en el ingreso de novedades</v>
      </c>
      <c r="D21" s="168"/>
      <c r="E21" s="166" t="s">
        <v>509</v>
      </c>
      <c r="F21" s="160" t="s">
        <v>368</v>
      </c>
      <c r="G21" s="160" t="s">
        <v>368</v>
      </c>
      <c r="H21" s="160" t="s">
        <v>368</v>
      </c>
      <c r="I21" s="160" t="s">
        <v>368</v>
      </c>
      <c r="J21" s="162">
        <f t="shared" si="0"/>
        <v>1</v>
      </c>
      <c r="K21" s="442"/>
      <c r="L21" s="160" t="str">
        <f>'5- Identificación de Riesgos'!I21</f>
        <v>Afectación Económica</v>
      </c>
      <c r="M21" s="165" t="s">
        <v>369</v>
      </c>
      <c r="N21" s="160" t="s">
        <v>368</v>
      </c>
      <c r="O21" s="160" t="s">
        <v>368</v>
      </c>
      <c r="P21" s="160" t="s">
        <v>368</v>
      </c>
      <c r="Q21" s="160" t="s">
        <v>368</v>
      </c>
      <c r="R21" s="162">
        <f t="shared" si="1"/>
        <v>1</v>
      </c>
      <c r="S21" s="442"/>
      <c r="T21" s="378"/>
      <c r="U21" s="364"/>
      <c r="V21" s="372"/>
    </row>
    <row r="22" spans="1:22" ht="30.75" thickBot="1">
      <c r="A22" s="414"/>
      <c r="B22" s="364"/>
      <c r="C22" s="177" t="str">
        <f>'5- Identificación de Riesgos'!D22</f>
        <v>Información inconsistente en las bases de datos</v>
      </c>
      <c r="D22" s="168"/>
      <c r="E22" s="166" t="s">
        <v>511</v>
      </c>
      <c r="F22" s="160" t="s">
        <v>368</v>
      </c>
      <c r="G22" s="160" t="s">
        <v>368</v>
      </c>
      <c r="H22" s="160" t="s">
        <v>368</v>
      </c>
      <c r="I22" s="160" t="s">
        <v>368</v>
      </c>
      <c r="J22" s="162">
        <f t="shared" si="0"/>
        <v>1</v>
      </c>
      <c r="K22" s="442"/>
      <c r="L22" s="160" t="str">
        <f>'5- Identificación de Riesgos'!I22</f>
        <v>Incumplimiento de las metas establecidas</v>
      </c>
      <c r="M22" s="165" t="s">
        <v>369</v>
      </c>
      <c r="N22" s="160" t="s">
        <v>368</v>
      </c>
      <c r="O22" s="160" t="s">
        <v>368</v>
      </c>
      <c r="P22" s="160" t="s">
        <v>368</v>
      </c>
      <c r="Q22" s="160" t="s">
        <v>368</v>
      </c>
      <c r="R22" s="162">
        <f t="shared" si="1"/>
        <v>1</v>
      </c>
      <c r="S22" s="442"/>
      <c r="T22" s="378"/>
      <c r="U22" s="364"/>
      <c r="V22" s="372"/>
    </row>
    <row r="23" spans="1:22" ht="77.25" thickBot="1">
      <c r="A23" s="414"/>
      <c r="B23" s="364"/>
      <c r="C23" s="177" t="str">
        <f>'5- Identificación de Riesgos'!D23</f>
        <v>Alto volumen de trabajo</v>
      </c>
      <c r="D23" s="168"/>
      <c r="E23" s="166" t="s">
        <v>555</v>
      </c>
      <c r="F23" s="160" t="s">
        <v>367</v>
      </c>
      <c r="G23" s="160" t="s">
        <v>368</v>
      </c>
      <c r="H23" s="160" t="s">
        <v>368</v>
      </c>
      <c r="I23" s="160" t="s">
        <v>368</v>
      </c>
      <c r="J23" s="162">
        <f t="shared" si="0"/>
        <v>0.75</v>
      </c>
      <c r="K23" s="442"/>
      <c r="L23" s="160" t="str">
        <f>'5- Identificación de Riesgos'!I23</f>
        <v>Interrupción o afectación en la prestación del servicio administrativo</v>
      </c>
      <c r="M23" s="165" t="s">
        <v>556</v>
      </c>
      <c r="N23" s="160" t="s">
        <v>368</v>
      </c>
      <c r="O23" s="160" t="s">
        <v>368</v>
      </c>
      <c r="P23" s="160" t="s">
        <v>368</v>
      </c>
      <c r="Q23" s="160" t="s">
        <v>368</v>
      </c>
      <c r="R23" s="162">
        <f t="shared" si="1"/>
        <v>1</v>
      </c>
      <c r="S23" s="442"/>
      <c r="T23" s="378"/>
      <c r="U23" s="364"/>
      <c r="V23" s="372"/>
    </row>
    <row r="24" spans="1:22" ht="60" customHeight="1" thickBot="1">
      <c r="A24" s="414"/>
      <c r="B24" s="364"/>
      <c r="C24" s="177" t="str">
        <f>'5- Identificación de Riesgos'!D24</f>
        <v>Falta de rigor en el momento de recepción de las peticiones en cuanto a la verificación del cumplimiento de requisitos para trámite.</v>
      </c>
      <c r="D24" s="168"/>
      <c r="E24" s="168" t="s">
        <v>512</v>
      </c>
      <c r="F24" s="160" t="s">
        <v>368</v>
      </c>
      <c r="G24" s="160" t="s">
        <v>368</v>
      </c>
      <c r="H24" s="160" t="s">
        <v>368</v>
      </c>
      <c r="I24" s="160" t="s">
        <v>368</v>
      </c>
      <c r="J24" s="162">
        <f t="shared" si="0"/>
        <v>1</v>
      </c>
      <c r="K24" s="442"/>
      <c r="L24" s="160" t="str">
        <f>'5- Identificación de Riesgos'!I24</f>
        <v>Interrupción o afectación en la prestación del servicio judicial</v>
      </c>
      <c r="M24" s="180" t="s">
        <v>557</v>
      </c>
      <c r="N24" s="160" t="s">
        <v>368</v>
      </c>
      <c r="O24" s="160" t="s">
        <v>368</v>
      </c>
      <c r="P24" s="160" t="s">
        <v>368</v>
      </c>
      <c r="Q24" s="160" t="s">
        <v>368</v>
      </c>
      <c r="R24" s="162">
        <f t="shared" si="1"/>
        <v>1</v>
      </c>
      <c r="S24" s="442"/>
      <c r="T24" s="378"/>
      <c r="U24" s="364"/>
      <c r="V24" s="372"/>
    </row>
    <row r="25" spans="1:22" ht="15.75" thickBot="1">
      <c r="A25" s="414"/>
      <c r="B25" s="364"/>
      <c r="C25" s="177">
        <f>'5- Identificación de Riesgos'!D25</f>
        <v>0</v>
      </c>
      <c r="D25" s="168"/>
      <c r="E25" s="166"/>
      <c r="F25" s="160"/>
      <c r="G25" s="160"/>
      <c r="H25" s="160"/>
      <c r="I25" s="160"/>
      <c r="J25" s="162">
        <f t="shared" si="0"/>
        <v>0</v>
      </c>
      <c r="K25" s="442"/>
      <c r="L25" s="160">
        <f>'5- Identificación de Riesgos'!I25</f>
        <v>0</v>
      </c>
      <c r="M25" s="180"/>
      <c r="N25" s="160"/>
      <c r="O25" s="160"/>
      <c r="P25" s="160"/>
      <c r="Q25" s="160"/>
      <c r="R25" s="162">
        <f t="shared" si="1"/>
        <v>0</v>
      </c>
      <c r="S25" s="442"/>
      <c r="T25" s="378"/>
      <c r="U25" s="364"/>
      <c r="V25" s="372"/>
    </row>
    <row r="26" spans="1:22" ht="15.75" thickBot="1">
      <c r="A26" s="414"/>
      <c r="B26" s="364"/>
      <c r="C26" s="177">
        <f>'5- Identificación de Riesgos'!D26</f>
        <v>0</v>
      </c>
      <c r="D26" s="168"/>
      <c r="E26" s="166"/>
      <c r="F26" s="160"/>
      <c r="G26" s="160"/>
      <c r="H26" s="160"/>
      <c r="I26" s="160"/>
      <c r="J26" s="162">
        <f t="shared" si="0"/>
        <v>0</v>
      </c>
      <c r="K26" s="442"/>
      <c r="L26" s="160">
        <f>'5- Identificación de Riesgos'!I26</f>
        <v>0</v>
      </c>
      <c r="M26" s="180"/>
      <c r="N26" s="160"/>
      <c r="O26" s="160"/>
      <c r="P26" s="160"/>
      <c r="Q26" s="160"/>
      <c r="R26" s="162">
        <f t="shared" si="1"/>
        <v>0</v>
      </c>
      <c r="S26" s="442"/>
      <c r="T26" s="378"/>
      <c r="U26" s="364"/>
      <c r="V26" s="372"/>
    </row>
    <row r="27" spans="1:22" ht="15.75" thickBot="1">
      <c r="A27" s="414"/>
      <c r="B27" s="364"/>
      <c r="C27" s="177">
        <f>'5- Identificación de Riesgos'!D27</f>
        <v>0</v>
      </c>
      <c r="D27" s="168"/>
      <c r="E27" s="166"/>
      <c r="F27" s="160"/>
      <c r="G27" s="160"/>
      <c r="H27" s="160"/>
      <c r="I27" s="160"/>
      <c r="J27" s="162">
        <f t="shared" si="0"/>
        <v>0</v>
      </c>
      <c r="K27" s="442"/>
      <c r="L27" s="160">
        <f>'5- Identificación de Riesgos'!I27</f>
        <v>0</v>
      </c>
      <c r="M27" s="180"/>
      <c r="N27" s="160"/>
      <c r="O27" s="160"/>
      <c r="P27" s="160"/>
      <c r="Q27" s="160"/>
      <c r="R27" s="162">
        <f t="shared" si="1"/>
        <v>0</v>
      </c>
      <c r="S27" s="442"/>
      <c r="T27" s="378"/>
      <c r="U27" s="364"/>
      <c r="V27" s="372"/>
    </row>
    <row r="28" spans="1:22" ht="15.75" thickBot="1">
      <c r="A28" s="414"/>
      <c r="B28" s="364"/>
      <c r="C28" s="177">
        <f>'5- Identificación de Riesgos'!D28</f>
        <v>0</v>
      </c>
      <c r="D28" s="168"/>
      <c r="E28" s="166"/>
      <c r="F28" s="160"/>
      <c r="G28" s="160"/>
      <c r="H28" s="160"/>
      <c r="I28" s="160"/>
      <c r="J28" s="162">
        <f t="shared" si="0"/>
        <v>0</v>
      </c>
      <c r="K28" s="442"/>
      <c r="L28" s="160">
        <f>'5- Identificación de Riesgos'!I28</f>
        <v>0</v>
      </c>
      <c r="M28" s="180"/>
      <c r="N28" s="160"/>
      <c r="O28" s="160"/>
      <c r="P28" s="160"/>
      <c r="Q28" s="160"/>
      <c r="R28" s="162">
        <f t="shared" si="1"/>
        <v>0</v>
      </c>
      <c r="S28" s="442"/>
      <c r="T28" s="378"/>
      <c r="U28" s="364"/>
      <c r="V28" s="372"/>
    </row>
    <row r="29" spans="1:22" ht="15.75" thickBot="1">
      <c r="A29" s="415"/>
      <c r="B29" s="365"/>
      <c r="C29" s="177">
        <f>'5- Identificación de Riesgos'!D29</f>
        <v>0</v>
      </c>
      <c r="D29" s="169"/>
      <c r="E29" s="179"/>
      <c r="F29" s="161"/>
      <c r="G29" s="161"/>
      <c r="H29" s="161"/>
      <c r="I29" s="161"/>
      <c r="J29" s="163">
        <f t="shared" si="0"/>
        <v>0</v>
      </c>
      <c r="K29" s="443"/>
      <c r="L29" s="161">
        <f>'5- Identificación de Riesgos'!I29</f>
        <v>0</v>
      </c>
      <c r="M29" s="181"/>
      <c r="N29" s="161"/>
      <c r="O29" s="161"/>
      <c r="P29" s="161"/>
      <c r="Q29" s="161"/>
      <c r="R29" s="163">
        <f t="shared" si="1"/>
        <v>0</v>
      </c>
      <c r="S29" s="443"/>
      <c r="T29" s="379"/>
      <c r="U29" s="365"/>
      <c r="V29" s="373"/>
    </row>
    <row r="30" spans="1:22" ht="60.75" thickBot="1">
      <c r="A30" s="413">
        <f>'5- Identificación de Riesgos'!A30</f>
        <v>3</v>
      </c>
      <c r="B30" s="363" t="str">
        <f>'5- Identificación de Riesgos'!B30</f>
        <v xml:space="preserve">Desactualización de los  Manuales de cargos y funciones </v>
      </c>
      <c r="C30" s="177" t="str">
        <f>'5- Identificación de Riesgos'!D30</f>
        <v xml:space="preserve">debilidad en la  estandarizacion de funciones </v>
      </c>
      <c r="D30" s="172"/>
      <c r="E30" s="268" t="s">
        <v>558</v>
      </c>
      <c r="F30" s="159" t="s">
        <v>367</v>
      </c>
      <c r="G30" s="159" t="s">
        <v>367</v>
      </c>
      <c r="H30" s="159" t="s">
        <v>367</v>
      </c>
      <c r="I30" s="159" t="s">
        <v>367</v>
      </c>
      <c r="J30" s="164">
        <f t="shared" ref="J30:J69" si="3">COUNTIF(F30:I30,"SI")/4</f>
        <v>0</v>
      </c>
      <c r="K30" s="441">
        <f>AVERAGE(J30:J39)</f>
        <v>0</v>
      </c>
      <c r="L30" s="159" t="str">
        <f>'5- Identificación de Riesgos'!I30</f>
        <v>Afectación de reputacion,imagén,  credibilidad, satisfacción de usuarios y PI</v>
      </c>
      <c r="M30" s="165" t="s">
        <v>369</v>
      </c>
      <c r="N30" s="159" t="s">
        <v>367</v>
      </c>
      <c r="O30" s="159" t="s">
        <v>367</v>
      </c>
      <c r="P30" s="159" t="s">
        <v>367</v>
      </c>
      <c r="Q30" s="159" t="s">
        <v>367</v>
      </c>
      <c r="R30" s="164">
        <f t="shared" ref="R30:R69" si="4">SUM(COUNTIF(N30,"SI")*25%,COUNTIF(O30,"SI")*40%,COUNTIF(P30,"SI")*25%,COUNTIF(Q30,"SI")*10%)</f>
        <v>0</v>
      </c>
      <c r="S30" s="441">
        <f t="shared" ref="S30" si="5">AVERAGE(R30:R39)</f>
        <v>0</v>
      </c>
      <c r="T30" s="37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36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371" t="str">
        <f>CONCATENATE(VLOOKUP((LEFT(T30,LEN(T30)-4)&amp;LEFT(U30,LEN(U30)-4)),'9- Matriz de Calor '!$D$18:$E$42,2,0)," - ",RIGHT(T30,1)*RIGHT(U30,1))</f>
        <v>Moderado - 4</v>
      </c>
    </row>
    <row r="31" spans="1:22" ht="15.75" thickBot="1">
      <c r="A31" s="414"/>
      <c r="B31" s="364"/>
      <c r="C31" s="177">
        <f>'5- Identificación de Riesgos'!D31</f>
        <v>0</v>
      </c>
      <c r="D31" s="168"/>
      <c r="E31" s="166"/>
      <c r="F31" s="160"/>
      <c r="G31" s="160"/>
      <c r="H31" s="160"/>
      <c r="I31" s="160"/>
      <c r="J31" s="162">
        <f t="shared" si="3"/>
        <v>0</v>
      </c>
      <c r="K31" s="442"/>
      <c r="L31" s="160">
        <f>'5- Identificación de Riesgos'!I31</f>
        <v>0</v>
      </c>
      <c r="M31" s="180"/>
      <c r="N31" s="160"/>
      <c r="O31" s="160"/>
      <c r="P31" s="160"/>
      <c r="Q31" s="160"/>
      <c r="R31" s="162">
        <f t="shared" si="4"/>
        <v>0</v>
      </c>
      <c r="S31" s="442"/>
      <c r="T31" s="378"/>
      <c r="U31" s="364"/>
      <c r="V31" s="372"/>
    </row>
    <row r="32" spans="1:22" ht="15.75" thickBot="1">
      <c r="A32" s="414"/>
      <c r="B32" s="364"/>
      <c r="C32" s="177">
        <f>'5- Identificación de Riesgos'!D32</f>
        <v>0</v>
      </c>
      <c r="D32" s="168"/>
      <c r="E32" s="166"/>
      <c r="F32" s="160"/>
      <c r="G32" s="160"/>
      <c r="H32" s="160"/>
      <c r="I32" s="160"/>
      <c r="J32" s="162">
        <f t="shared" si="3"/>
        <v>0</v>
      </c>
      <c r="K32" s="442"/>
      <c r="L32" s="160">
        <f>'5- Identificación de Riesgos'!I32</f>
        <v>0</v>
      </c>
      <c r="M32" s="180"/>
      <c r="N32" s="160"/>
      <c r="O32" s="160"/>
      <c r="P32" s="160"/>
      <c r="Q32" s="160"/>
      <c r="R32" s="162">
        <f t="shared" si="4"/>
        <v>0</v>
      </c>
      <c r="S32" s="442"/>
      <c r="T32" s="378"/>
      <c r="U32" s="364"/>
      <c r="V32" s="372"/>
    </row>
    <row r="33" spans="1:22" ht="15.75" thickBot="1">
      <c r="A33" s="414"/>
      <c r="B33" s="364"/>
      <c r="C33" s="177">
        <f>'5- Identificación de Riesgos'!D33</f>
        <v>0</v>
      </c>
      <c r="D33" s="168"/>
      <c r="E33" s="166"/>
      <c r="F33" s="160"/>
      <c r="G33" s="160"/>
      <c r="H33" s="160"/>
      <c r="I33" s="160"/>
      <c r="J33" s="162">
        <f t="shared" si="3"/>
        <v>0</v>
      </c>
      <c r="K33" s="442"/>
      <c r="L33" s="160">
        <f>'5- Identificación de Riesgos'!I33</f>
        <v>0</v>
      </c>
      <c r="M33" s="180"/>
      <c r="N33" s="160"/>
      <c r="O33" s="160"/>
      <c r="P33" s="160"/>
      <c r="Q33" s="160"/>
      <c r="R33" s="162">
        <f t="shared" si="4"/>
        <v>0</v>
      </c>
      <c r="S33" s="442"/>
      <c r="T33" s="378"/>
      <c r="U33" s="364"/>
      <c r="V33" s="372"/>
    </row>
    <row r="34" spans="1:22" ht="15.75" thickBot="1">
      <c r="A34" s="414"/>
      <c r="B34" s="364"/>
      <c r="C34" s="177">
        <f>'5- Identificación de Riesgos'!D34</f>
        <v>0</v>
      </c>
      <c r="D34" s="168"/>
      <c r="E34" s="168"/>
      <c r="F34" s="160"/>
      <c r="G34" s="160"/>
      <c r="H34" s="160"/>
      <c r="I34" s="160"/>
      <c r="J34" s="162">
        <f t="shared" si="3"/>
        <v>0</v>
      </c>
      <c r="K34" s="442"/>
      <c r="L34" s="160">
        <f>'5- Identificación de Riesgos'!I34</f>
        <v>0</v>
      </c>
      <c r="M34" s="180"/>
      <c r="N34" s="160"/>
      <c r="O34" s="160"/>
      <c r="P34" s="160"/>
      <c r="Q34" s="160"/>
      <c r="R34" s="162">
        <f t="shared" si="4"/>
        <v>0</v>
      </c>
      <c r="S34" s="442"/>
      <c r="T34" s="378"/>
      <c r="U34" s="364"/>
      <c r="V34" s="372"/>
    </row>
    <row r="35" spans="1:22" ht="15.75" thickBot="1">
      <c r="A35" s="414"/>
      <c r="B35" s="364"/>
      <c r="C35" s="177">
        <f>'5- Identificación de Riesgos'!D35</f>
        <v>0</v>
      </c>
      <c r="D35" s="168"/>
      <c r="E35" s="166"/>
      <c r="F35" s="160"/>
      <c r="G35" s="160"/>
      <c r="H35" s="160"/>
      <c r="I35" s="160"/>
      <c r="J35" s="162">
        <f t="shared" si="3"/>
        <v>0</v>
      </c>
      <c r="K35" s="442"/>
      <c r="L35" s="160">
        <f>'5- Identificación de Riesgos'!I35</f>
        <v>0</v>
      </c>
      <c r="M35" s="180"/>
      <c r="N35" s="160"/>
      <c r="O35" s="160"/>
      <c r="P35" s="160"/>
      <c r="Q35" s="160"/>
      <c r="R35" s="162">
        <f t="shared" si="4"/>
        <v>0</v>
      </c>
      <c r="S35" s="442"/>
      <c r="T35" s="378"/>
      <c r="U35" s="364"/>
      <c r="V35" s="372"/>
    </row>
    <row r="36" spans="1:22" ht="15.75" thickBot="1">
      <c r="A36" s="414"/>
      <c r="B36" s="364"/>
      <c r="C36" s="177">
        <f>'5- Identificación de Riesgos'!D36</f>
        <v>0</v>
      </c>
      <c r="D36" s="168"/>
      <c r="E36" s="166"/>
      <c r="F36" s="160"/>
      <c r="G36" s="160"/>
      <c r="H36" s="160"/>
      <c r="I36" s="160"/>
      <c r="J36" s="162">
        <f t="shared" si="3"/>
        <v>0</v>
      </c>
      <c r="K36" s="442"/>
      <c r="L36" s="160">
        <f>'5- Identificación de Riesgos'!I36</f>
        <v>0</v>
      </c>
      <c r="M36" s="180"/>
      <c r="N36" s="160"/>
      <c r="O36" s="160"/>
      <c r="P36" s="160"/>
      <c r="Q36" s="160"/>
      <c r="R36" s="162">
        <f t="shared" si="4"/>
        <v>0</v>
      </c>
      <c r="S36" s="442"/>
      <c r="T36" s="378"/>
      <c r="U36" s="364"/>
      <c r="V36" s="372"/>
    </row>
    <row r="37" spans="1:22" ht="15.75" thickBot="1">
      <c r="A37" s="414"/>
      <c r="B37" s="364"/>
      <c r="C37" s="177">
        <f>'5- Identificación de Riesgos'!D37</f>
        <v>0</v>
      </c>
      <c r="D37" s="168"/>
      <c r="E37" s="166"/>
      <c r="F37" s="160"/>
      <c r="G37" s="160"/>
      <c r="H37" s="160"/>
      <c r="I37" s="160"/>
      <c r="J37" s="162">
        <f t="shared" si="3"/>
        <v>0</v>
      </c>
      <c r="K37" s="442"/>
      <c r="L37" s="160">
        <f>'5- Identificación de Riesgos'!I37</f>
        <v>0</v>
      </c>
      <c r="M37" s="180"/>
      <c r="N37" s="160"/>
      <c r="O37" s="160"/>
      <c r="P37" s="160"/>
      <c r="Q37" s="160"/>
      <c r="R37" s="162">
        <f t="shared" si="4"/>
        <v>0</v>
      </c>
      <c r="S37" s="442"/>
      <c r="T37" s="378"/>
      <c r="U37" s="364"/>
      <c r="V37" s="372"/>
    </row>
    <row r="38" spans="1:22" ht="15.75" thickBot="1">
      <c r="A38" s="414"/>
      <c r="B38" s="364"/>
      <c r="C38" s="177">
        <f>'5- Identificación de Riesgos'!D38</f>
        <v>0</v>
      </c>
      <c r="D38" s="168"/>
      <c r="E38" s="166"/>
      <c r="F38" s="160"/>
      <c r="G38" s="160"/>
      <c r="H38" s="160"/>
      <c r="I38" s="160"/>
      <c r="J38" s="162">
        <f t="shared" si="3"/>
        <v>0</v>
      </c>
      <c r="K38" s="442"/>
      <c r="L38" s="160">
        <f>'5- Identificación de Riesgos'!I38</f>
        <v>0</v>
      </c>
      <c r="M38" s="180"/>
      <c r="N38" s="160"/>
      <c r="O38" s="160"/>
      <c r="P38" s="160"/>
      <c r="Q38" s="160"/>
      <c r="R38" s="162">
        <f t="shared" si="4"/>
        <v>0</v>
      </c>
      <c r="S38" s="442"/>
      <c r="T38" s="378"/>
      <c r="U38" s="364"/>
      <c r="V38" s="372"/>
    </row>
    <row r="39" spans="1:22" ht="15.75" thickBot="1">
      <c r="A39" s="415"/>
      <c r="B39" s="365"/>
      <c r="C39" s="177">
        <f>'5- Identificación de Riesgos'!D39</f>
        <v>0</v>
      </c>
      <c r="D39" s="169"/>
      <c r="E39" s="179"/>
      <c r="F39" s="161"/>
      <c r="G39" s="161"/>
      <c r="H39" s="161"/>
      <c r="I39" s="161"/>
      <c r="J39" s="163">
        <f t="shared" si="3"/>
        <v>0</v>
      </c>
      <c r="K39" s="443"/>
      <c r="L39" s="161">
        <f>'5- Identificación de Riesgos'!I39</f>
        <v>0</v>
      </c>
      <c r="M39" s="181"/>
      <c r="N39" s="161"/>
      <c r="O39" s="161"/>
      <c r="P39" s="161"/>
      <c r="Q39" s="161"/>
      <c r="R39" s="163">
        <f t="shared" si="4"/>
        <v>0</v>
      </c>
      <c r="S39" s="443"/>
      <c r="T39" s="379"/>
      <c r="U39" s="365"/>
      <c r="V39" s="373"/>
    </row>
    <row r="40" spans="1:22" ht="127.5" customHeight="1" thickBot="1">
      <c r="A40" s="413">
        <f>'5- Identificación de Riesgos'!A40</f>
        <v>4</v>
      </c>
      <c r="B40" s="363" t="str">
        <f>'5- Identificación de Riesgos'!B40</f>
        <v>Desactualización ,pérdida o acceso no autorizado a la información de las Historias Laborales</v>
      </c>
      <c r="C40" s="177" t="str">
        <f>'5- Identificación de Riesgos'!D40</f>
        <v>Desactualizacion de las historias laborales</v>
      </c>
      <c r="D40" s="172"/>
      <c r="E40" s="165" t="s">
        <v>559</v>
      </c>
      <c r="F40" s="159" t="s">
        <v>368</v>
      </c>
      <c r="G40" s="159" t="s">
        <v>368</v>
      </c>
      <c r="H40" s="159" t="s">
        <v>368</v>
      </c>
      <c r="I40" s="159" t="s">
        <v>368</v>
      </c>
      <c r="J40" s="164">
        <f t="shared" si="3"/>
        <v>1</v>
      </c>
      <c r="K40" s="441">
        <f>AVERAGE(J40:J49)</f>
        <v>0.1</v>
      </c>
      <c r="L40" s="159" t="str">
        <f>'5- Identificación de Riesgos'!I40</f>
        <v>Afectación de reputacion,imagén,  credibilidad, satisfacción de usuarios y PI</v>
      </c>
      <c r="M40" s="165" t="s">
        <v>560</v>
      </c>
      <c r="N40" s="159" t="s">
        <v>368</v>
      </c>
      <c r="O40" s="159" t="s">
        <v>368</v>
      </c>
      <c r="P40" s="159" t="s">
        <v>368</v>
      </c>
      <c r="Q40" s="159" t="s">
        <v>368</v>
      </c>
      <c r="R40" s="164">
        <f t="shared" si="4"/>
        <v>1</v>
      </c>
      <c r="S40" s="441">
        <f t="shared" ref="S40" si="6">AVERAGE(R40:R49)</f>
        <v>0.1</v>
      </c>
      <c r="T40" s="37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36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371" t="str">
        <f>CONCATENATE(VLOOKUP((LEFT(T40,LEN(T40)-4)&amp;LEFT(U40,LEN(U40)-4)),'9- Matriz de Calor '!$D$18:$E$42,2,0)," - ",RIGHT(T40,1)*RIGHT(U40,1))</f>
        <v>Moderado - 3</v>
      </c>
    </row>
    <row r="41" spans="1:22" ht="15.75" thickBot="1">
      <c r="A41" s="414"/>
      <c r="B41" s="364"/>
      <c r="C41" s="177">
        <f>'5- Identificación de Riesgos'!D41</f>
        <v>0</v>
      </c>
      <c r="D41" s="168"/>
      <c r="E41" s="166"/>
      <c r="F41" s="160"/>
      <c r="G41" s="160"/>
      <c r="H41" s="160"/>
      <c r="I41" s="160"/>
      <c r="J41" s="162">
        <f t="shared" si="3"/>
        <v>0</v>
      </c>
      <c r="K41" s="442"/>
      <c r="L41" s="160">
        <f>'5- Identificación de Riesgos'!I41</f>
        <v>0</v>
      </c>
      <c r="M41" s="180"/>
      <c r="N41" s="160"/>
      <c r="O41" s="160"/>
      <c r="P41" s="160"/>
      <c r="Q41" s="160"/>
      <c r="R41" s="162">
        <f t="shared" si="4"/>
        <v>0</v>
      </c>
      <c r="S41" s="442"/>
      <c r="T41" s="378"/>
      <c r="U41" s="364"/>
      <c r="V41" s="372"/>
    </row>
    <row r="42" spans="1:22" ht="15.75" thickBot="1">
      <c r="A42" s="414"/>
      <c r="B42" s="364"/>
      <c r="C42" s="177">
        <f>'5- Identificación de Riesgos'!D42</f>
        <v>0</v>
      </c>
      <c r="D42" s="168"/>
      <c r="E42" s="166"/>
      <c r="F42" s="160"/>
      <c r="G42" s="160"/>
      <c r="H42" s="160"/>
      <c r="I42" s="160"/>
      <c r="J42" s="162">
        <f t="shared" si="3"/>
        <v>0</v>
      </c>
      <c r="K42" s="442"/>
      <c r="L42" s="160">
        <f>'5- Identificación de Riesgos'!I42</f>
        <v>0</v>
      </c>
      <c r="M42" s="180"/>
      <c r="N42" s="160"/>
      <c r="O42" s="160"/>
      <c r="P42" s="160"/>
      <c r="Q42" s="160"/>
      <c r="R42" s="162">
        <f t="shared" si="4"/>
        <v>0</v>
      </c>
      <c r="S42" s="442"/>
      <c r="T42" s="378"/>
      <c r="U42" s="364"/>
      <c r="V42" s="372"/>
    </row>
    <row r="43" spans="1:22" ht="15.75" thickBot="1">
      <c r="A43" s="414"/>
      <c r="B43" s="364"/>
      <c r="C43" s="177">
        <f>'5- Identificación de Riesgos'!D43</f>
        <v>0</v>
      </c>
      <c r="D43" s="168"/>
      <c r="E43" s="166"/>
      <c r="F43" s="160"/>
      <c r="G43" s="160"/>
      <c r="H43" s="160"/>
      <c r="I43" s="160"/>
      <c r="J43" s="162">
        <f t="shared" si="3"/>
        <v>0</v>
      </c>
      <c r="K43" s="442"/>
      <c r="L43" s="160">
        <f>'5- Identificación de Riesgos'!I43</f>
        <v>0</v>
      </c>
      <c r="M43" s="180"/>
      <c r="N43" s="160"/>
      <c r="O43" s="160"/>
      <c r="P43" s="160"/>
      <c r="Q43" s="160"/>
      <c r="R43" s="162">
        <f t="shared" si="4"/>
        <v>0</v>
      </c>
      <c r="S43" s="442"/>
      <c r="T43" s="378"/>
      <c r="U43" s="364"/>
      <c r="V43" s="372"/>
    </row>
    <row r="44" spans="1:22" ht="15.75" thickBot="1">
      <c r="A44" s="414"/>
      <c r="B44" s="364"/>
      <c r="C44" s="177">
        <f>'5- Identificación de Riesgos'!D44</f>
        <v>0</v>
      </c>
      <c r="D44" s="168"/>
      <c r="E44" s="168"/>
      <c r="F44" s="160"/>
      <c r="G44" s="160"/>
      <c r="H44" s="160"/>
      <c r="I44" s="160"/>
      <c r="J44" s="162">
        <f t="shared" si="3"/>
        <v>0</v>
      </c>
      <c r="K44" s="442"/>
      <c r="L44" s="160">
        <f>'5- Identificación de Riesgos'!I44</f>
        <v>0</v>
      </c>
      <c r="M44" s="180"/>
      <c r="N44" s="160"/>
      <c r="O44" s="160"/>
      <c r="P44" s="160"/>
      <c r="Q44" s="160"/>
      <c r="R44" s="162">
        <f t="shared" si="4"/>
        <v>0</v>
      </c>
      <c r="S44" s="442"/>
      <c r="T44" s="378"/>
      <c r="U44" s="364"/>
      <c r="V44" s="372"/>
    </row>
    <row r="45" spans="1:22" ht="15.75" thickBot="1">
      <c r="A45" s="414"/>
      <c r="B45" s="364"/>
      <c r="C45" s="177">
        <f>'5- Identificación de Riesgos'!D45</f>
        <v>0</v>
      </c>
      <c r="D45" s="168"/>
      <c r="E45" s="166"/>
      <c r="F45" s="160"/>
      <c r="G45" s="160"/>
      <c r="H45" s="160"/>
      <c r="I45" s="160"/>
      <c r="J45" s="162">
        <f t="shared" si="3"/>
        <v>0</v>
      </c>
      <c r="K45" s="442"/>
      <c r="L45" s="160">
        <f>'5- Identificación de Riesgos'!I45</f>
        <v>0</v>
      </c>
      <c r="M45" s="180"/>
      <c r="N45" s="160"/>
      <c r="O45" s="160"/>
      <c r="P45" s="160"/>
      <c r="Q45" s="160"/>
      <c r="R45" s="162">
        <f t="shared" si="4"/>
        <v>0</v>
      </c>
      <c r="S45" s="442"/>
      <c r="T45" s="378"/>
      <c r="U45" s="364"/>
      <c r="V45" s="372"/>
    </row>
    <row r="46" spans="1:22" ht="15.75" thickBot="1">
      <c r="A46" s="414"/>
      <c r="B46" s="364"/>
      <c r="C46" s="177">
        <f>'5- Identificación de Riesgos'!D46</f>
        <v>0</v>
      </c>
      <c r="D46" s="168"/>
      <c r="E46" s="166"/>
      <c r="F46" s="160"/>
      <c r="G46" s="160"/>
      <c r="H46" s="160"/>
      <c r="I46" s="160"/>
      <c r="J46" s="162">
        <f t="shared" si="3"/>
        <v>0</v>
      </c>
      <c r="K46" s="442"/>
      <c r="L46" s="160">
        <f>'5- Identificación de Riesgos'!I46</f>
        <v>0</v>
      </c>
      <c r="M46" s="180"/>
      <c r="N46" s="160"/>
      <c r="O46" s="160"/>
      <c r="P46" s="160"/>
      <c r="Q46" s="160"/>
      <c r="R46" s="162">
        <f t="shared" si="4"/>
        <v>0</v>
      </c>
      <c r="S46" s="442"/>
      <c r="T46" s="378"/>
      <c r="U46" s="364"/>
      <c r="V46" s="372"/>
    </row>
    <row r="47" spans="1:22" ht="15.75" thickBot="1">
      <c r="A47" s="414"/>
      <c r="B47" s="364"/>
      <c r="C47" s="177">
        <f>'5- Identificación de Riesgos'!D47</f>
        <v>0</v>
      </c>
      <c r="D47" s="168"/>
      <c r="E47" s="166"/>
      <c r="F47" s="160"/>
      <c r="G47" s="160"/>
      <c r="H47" s="160"/>
      <c r="I47" s="160"/>
      <c r="J47" s="162">
        <f t="shared" si="3"/>
        <v>0</v>
      </c>
      <c r="K47" s="442"/>
      <c r="L47" s="160">
        <f>'5- Identificación de Riesgos'!I47</f>
        <v>0</v>
      </c>
      <c r="M47" s="180"/>
      <c r="N47" s="160"/>
      <c r="O47" s="160"/>
      <c r="P47" s="160"/>
      <c r="Q47" s="160"/>
      <c r="R47" s="162">
        <f t="shared" si="4"/>
        <v>0</v>
      </c>
      <c r="S47" s="442"/>
      <c r="T47" s="378"/>
      <c r="U47" s="364"/>
      <c r="V47" s="372"/>
    </row>
    <row r="48" spans="1:22" ht="15.75" thickBot="1">
      <c r="A48" s="414"/>
      <c r="B48" s="364"/>
      <c r="C48" s="177">
        <f>'5- Identificación de Riesgos'!D48</f>
        <v>0</v>
      </c>
      <c r="D48" s="168"/>
      <c r="E48" s="166"/>
      <c r="F48" s="160"/>
      <c r="G48" s="160"/>
      <c r="H48" s="160"/>
      <c r="I48" s="160"/>
      <c r="J48" s="162">
        <f t="shared" si="3"/>
        <v>0</v>
      </c>
      <c r="K48" s="442"/>
      <c r="L48" s="160">
        <f>'5- Identificación de Riesgos'!I48</f>
        <v>0</v>
      </c>
      <c r="M48" s="180"/>
      <c r="N48" s="160"/>
      <c r="O48" s="160"/>
      <c r="P48" s="160"/>
      <c r="Q48" s="160"/>
      <c r="R48" s="162">
        <f t="shared" si="4"/>
        <v>0</v>
      </c>
      <c r="S48" s="442"/>
      <c r="T48" s="378"/>
      <c r="U48" s="364"/>
      <c r="V48" s="372"/>
    </row>
    <row r="49" spans="1:22" ht="15.75" thickBot="1">
      <c r="A49" s="415"/>
      <c r="B49" s="365"/>
      <c r="C49" s="177">
        <f>'5- Identificación de Riesgos'!D49</f>
        <v>0</v>
      </c>
      <c r="D49" s="169"/>
      <c r="E49" s="179"/>
      <c r="F49" s="161"/>
      <c r="G49" s="161"/>
      <c r="H49" s="161"/>
      <c r="I49" s="161"/>
      <c r="J49" s="163">
        <f t="shared" si="3"/>
        <v>0</v>
      </c>
      <c r="K49" s="443"/>
      <c r="L49" s="161">
        <f>'5- Identificación de Riesgos'!I49</f>
        <v>0</v>
      </c>
      <c r="M49" s="181"/>
      <c r="N49" s="161"/>
      <c r="O49" s="161"/>
      <c r="P49" s="161"/>
      <c r="Q49" s="161"/>
      <c r="R49" s="163">
        <f t="shared" si="4"/>
        <v>0</v>
      </c>
      <c r="S49" s="443"/>
      <c r="T49" s="379"/>
      <c r="U49" s="365"/>
      <c r="V49" s="373"/>
    </row>
    <row r="50" spans="1:22" ht="45" customHeight="1" thickBot="1">
      <c r="A50" s="413">
        <f>'5- Identificación de Riesgos'!A50</f>
        <v>5</v>
      </c>
      <c r="B50" s="363" t="str">
        <f>'5- Identificación de Riesgos'!B50</f>
        <v>Inexactitud en el pago de sueldos y demás conceptos laborales</v>
      </c>
      <c r="C50" s="177" t="str">
        <f>'5- Identificación de Riesgos'!D50</f>
        <v>Desactualización de la parametrización del sistema de nómina.</v>
      </c>
      <c r="D50" s="172"/>
      <c r="E50" s="268" t="s">
        <v>561</v>
      </c>
      <c r="F50" s="159" t="s">
        <v>367</v>
      </c>
      <c r="G50" s="159" t="s">
        <v>367</v>
      </c>
      <c r="H50" s="159" t="s">
        <v>367</v>
      </c>
      <c r="I50" s="159" t="s">
        <v>367</v>
      </c>
      <c r="J50" s="164">
        <f t="shared" si="3"/>
        <v>0</v>
      </c>
      <c r="K50" s="441">
        <f>AVERAGE(J50:J59)</f>
        <v>0.3</v>
      </c>
      <c r="L50" s="159" t="str">
        <f>'5- Identificación de Riesgos'!I50</f>
        <v>Afectación de reputacion,imagén,  credibilidad, satisfacción de usuarios y PI</v>
      </c>
      <c r="M50" s="165" t="s">
        <v>369</v>
      </c>
      <c r="N50" s="159" t="s">
        <v>367</v>
      </c>
      <c r="O50" s="159" t="s">
        <v>367</v>
      </c>
      <c r="P50" s="159" t="s">
        <v>367</v>
      </c>
      <c r="Q50" s="159" t="s">
        <v>367</v>
      </c>
      <c r="R50" s="164">
        <f t="shared" si="4"/>
        <v>0</v>
      </c>
      <c r="S50" s="441">
        <f t="shared" ref="S50" si="7">AVERAGE(R50:R59)</f>
        <v>0.2</v>
      </c>
      <c r="T50" s="37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Baja - 2</v>
      </c>
      <c r="U50" s="36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371" t="str">
        <f>CONCATENATE(VLOOKUP((LEFT(T50,LEN(T50)-4)&amp;LEFT(U50,LEN(U50)-4)),'9- Matriz de Calor '!$D$18:$E$42,2,0)," - ",RIGHT(T50,1)*RIGHT(U50,1))</f>
        <v>Moderado - 4</v>
      </c>
    </row>
    <row r="51" spans="1:22" ht="60" customHeight="1" thickBot="1">
      <c r="A51" s="414"/>
      <c r="B51" s="364"/>
      <c r="C51" s="177" t="str">
        <f>'5- Identificación de Riesgos'!D51</f>
        <v>Aplicación errada de conceptos de ley, frente a lo que concierne a la liquidación de los sueldos y demás conceptos laborales.</v>
      </c>
      <c r="D51" s="168"/>
      <c r="E51" s="166" t="s">
        <v>514</v>
      </c>
      <c r="F51" s="160" t="s">
        <v>368</v>
      </c>
      <c r="G51" s="160" t="s">
        <v>368</v>
      </c>
      <c r="H51" s="160" t="s">
        <v>368</v>
      </c>
      <c r="I51" s="160" t="s">
        <v>368</v>
      </c>
      <c r="J51" s="162">
        <f t="shared" si="3"/>
        <v>1</v>
      </c>
      <c r="K51" s="442"/>
      <c r="L51" s="159" t="str">
        <f>'5- Identificación de Riesgos'!I51</f>
        <v>Afectación Económica</v>
      </c>
      <c r="M51" s="165" t="s">
        <v>369</v>
      </c>
      <c r="N51" s="160" t="s">
        <v>368</v>
      </c>
      <c r="O51" s="160" t="s">
        <v>368</v>
      </c>
      <c r="P51" s="160" t="s">
        <v>368</v>
      </c>
      <c r="Q51" s="160" t="s">
        <v>368</v>
      </c>
      <c r="R51" s="162">
        <f t="shared" si="4"/>
        <v>1</v>
      </c>
      <c r="S51" s="442"/>
      <c r="T51" s="378"/>
      <c r="U51" s="364"/>
      <c r="V51" s="372"/>
    </row>
    <row r="52" spans="1:22" ht="60" customHeight="1" thickBot="1">
      <c r="A52" s="414"/>
      <c r="B52" s="364"/>
      <c r="C52" s="177" t="str">
        <f>'5- Identificación de Riesgos'!D52</f>
        <v>Inadecuada aplicación y/o seguimiento al cumplimiento de los controles asociados al procedimiento para el pago de sueldos y demás conceptos laborales.</v>
      </c>
      <c r="D52" s="168"/>
      <c r="E52" s="166" t="s">
        <v>516</v>
      </c>
      <c r="F52" s="160" t="s">
        <v>368</v>
      </c>
      <c r="G52" s="160" t="s">
        <v>368</v>
      </c>
      <c r="H52" s="160" t="s">
        <v>368</v>
      </c>
      <c r="I52" s="160" t="s">
        <v>368</v>
      </c>
      <c r="J52" s="162">
        <f t="shared" si="3"/>
        <v>1</v>
      </c>
      <c r="K52" s="442"/>
      <c r="L52" s="159" t="str">
        <f>'5- Identificación de Riesgos'!I52</f>
        <v>Incumplimiento de las metas establecidas</v>
      </c>
      <c r="M52" s="165" t="s">
        <v>369</v>
      </c>
      <c r="N52" s="160" t="s">
        <v>368</v>
      </c>
      <c r="O52" s="160" t="s">
        <v>368</v>
      </c>
      <c r="P52" s="160" t="s">
        <v>368</v>
      </c>
      <c r="Q52" s="160" t="s">
        <v>368</v>
      </c>
      <c r="R52" s="162">
        <f t="shared" si="4"/>
        <v>1</v>
      </c>
      <c r="S52" s="442"/>
      <c r="T52" s="378"/>
      <c r="U52" s="364"/>
      <c r="V52" s="372"/>
    </row>
    <row r="53" spans="1:22" ht="45" customHeight="1" thickBot="1">
      <c r="A53" s="414"/>
      <c r="B53" s="364"/>
      <c r="C53" s="177" t="str">
        <f>'5- Identificación de Riesgos'!D53</f>
        <v>Novedades de nómina recibidas tardíamente.</v>
      </c>
      <c r="D53" s="168"/>
      <c r="E53" s="166" t="s">
        <v>515</v>
      </c>
      <c r="F53" s="160" t="s">
        <v>368</v>
      </c>
      <c r="G53" s="160" t="s">
        <v>368</v>
      </c>
      <c r="H53" s="160" t="s">
        <v>368</v>
      </c>
      <c r="I53" s="160" t="s">
        <v>368</v>
      </c>
      <c r="J53" s="162">
        <f t="shared" si="3"/>
        <v>1</v>
      </c>
      <c r="K53" s="442"/>
      <c r="L53" s="159">
        <f>'5- Identificación de Riesgos'!I53</f>
        <v>0</v>
      </c>
      <c r="M53" s="180"/>
      <c r="N53" s="160"/>
      <c r="O53" s="160"/>
      <c r="P53" s="160"/>
      <c r="Q53" s="160"/>
      <c r="R53" s="162">
        <f t="shared" si="4"/>
        <v>0</v>
      </c>
      <c r="S53" s="442"/>
      <c r="T53" s="378"/>
      <c r="U53" s="364"/>
      <c r="V53" s="372"/>
    </row>
    <row r="54" spans="1:22" ht="15.75" thickBot="1">
      <c r="A54" s="414"/>
      <c r="B54" s="364"/>
      <c r="C54" s="177">
        <f>'5- Identificación de Riesgos'!D54</f>
        <v>0</v>
      </c>
      <c r="D54" s="168"/>
      <c r="E54" s="168"/>
      <c r="F54" s="160"/>
      <c r="G54" s="160"/>
      <c r="H54" s="160"/>
      <c r="I54" s="160"/>
      <c r="J54" s="162">
        <f t="shared" si="3"/>
        <v>0</v>
      </c>
      <c r="K54" s="442"/>
      <c r="L54" s="159">
        <f>'5- Identificación de Riesgos'!I54</f>
        <v>0</v>
      </c>
      <c r="M54" s="180"/>
      <c r="N54" s="160"/>
      <c r="O54" s="160"/>
      <c r="P54" s="160"/>
      <c r="Q54" s="160"/>
      <c r="R54" s="162">
        <f t="shared" si="4"/>
        <v>0</v>
      </c>
      <c r="S54" s="442"/>
      <c r="T54" s="378"/>
      <c r="U54" s="364"/>
      <c r="V54" s="372"/>
    </row>
    <row r="55" spans="1:22" ht="15.75" thickBot="1">
      <c r="A55" s="414"/>
      <c r="B55" s="364"/>
      <c r="C55" s="177">
        <f>'5- Identificación de Riesgos'!D55</f>
        <v>0</v>
      </c>
      <c r="D55" s="168"/>
      <c r="E55" s="166"/>
      <c r="F55" s="160"/>
      <c r="G55" s="160"/>
      <c r="H55" s="160"/>
      <c r="I55" s="160"/>
      <c r="J55" s="162">
        <f t="shared" si="3"/>
        <v>0</v>
      </c>
      <c r="K55" s="442"/>
      <c r="L55" s="159">
        <f>'5- Identificación de Riesgos'!I55</f>
        <v>0</v>
      </c>
      <c r="M55" s="180"/>
      <c r="N55" s="160"/>
      <c r="O55" s="160"/>
      <c r="P55" s="160"/>
      <c r="Q55" s="160"/>
      <c r="R55" s="162">
        <f t="shared" si="4"/>
        <v>0</v>
      </c>
      <c r="S55" s="442"/>
      <c r="T55" s="378"/>
      <c r="U55" s="364"/>
      <c r="V55" s="372"/>
    </row>
    <row r="56" spans="1:22" ht="15.75" thickBot="1">
      <c r="A56" s="414"/>
      <c r="B56" s="364"/>
      <c r="C56" s="177">
        <f>'5- Identificación de Riesgos'!D56</f>
        <v>0</v>
      </c>
      <c r="D56" s="168"/>
      <c r="E56" s="166"/>
      <c r="F56" s="160"/>
      <c r="G56" s="160"/>
      <c r="H56" s="160"/>
      <c r="I56" s="160"/>
      <c r="J56" s="162">
        <f t="shared" si="3"/>
        <v>0</v>
      </c>
      <c r="K56" s="442"/>
      <c r="L56" s="159">
        <f>'5- Identificación de Riesgos'!I56</f>
        <v>0</v>
      </c>
      <c r="M56" s="180"/>
      <c r="N56" s="160"/>
      <c r="O56" s="160"/>
      <c r="P56" s="160"/>
      <c r="Q56" s="160"/>
      <c r="R56" s="162">
        <f t="shared" si="4"/>
        <v>0</v>
      </c>
      <c r="S56" s="442"/>
      <c r="T56" s="378"/>
      <c r="U56" s="364"/>
      <c r="V56" s="372"/>
    </row>
    <row r="57" spans="1:22" ht="15.75" thickBot="1">
      <c r="A57" s="414"/>
      <c r="B57" s="364"/>
      <c r="C57" s="177">
        <f>'5- Identificación de Riesgos'!D57</f>
        <v>0</v>
      </c>
      <c r="D57" s="168"/>
      <c r="E57" s="166"/>
      <c r="F57" s="160"/>
      <c r="G57" s="160"/>
      <c r="H57" s="160"/>
      <c r="I57" s="160"/>
      <c r="J57" s="162">
        <f t="shared" si="3"/>
        <v>0</v>
      </c>
      <c r="K57" s="442"/>
      <c r="L57" s="159">
        <f>'5- Identificación de Riesgos'!I57</f>
        <v>0</v>
      </c>
      <c r="M57" s="180"/>
      <c r="N57" s="160"/>
      <c r="O57" s="160"/>
      <c r="P57" s="160"/>
      <c r="Q57" s="160"/>
      <c r="R57" s="162">
        <f t="shared" si="4"/>
        <v>0</v>
      </c>
      <c r="S57" s="442"/>
      <c r="T57" s="378"/>
      <c r="U57" s="364"/>
      <c r="V57" s="372"/>
    </row>
    <row r="58" spans="1:22" ht="15.75" thickBot="1">
      <c r="A58" s="414"/>
      <c r="B58" s="364"/>
      <c r="C58" s="177">
        <f>'5- Identificación de Riesgos'!D58</f>
        <v>0</v>
      </c>
      <c r="D58" s="168"/>
      <c r="E58" s="166"/>
      <c r="F58" s="160"/>
      <c r="G58" s="160"/>
      <c r="H58" s="160"/>
      <c r="I58" s="160"/>
      <c r="J58" s="162">
        <f t="shared" si="3"/>
        <v>0</v>
      </c>
      <c r="K58" s="442"/>
      <c r="L58" s="159">
        <f>'5- Identificación de Riesgos'!I58</f>
        <v>0</v>
      </c>
      <c r="M58" s="180"/>
      <c r="N58" s="160"/>
      <c r="O58" s="160"/>
      <c r="P58" s="160"/>
      <c r="Q58" s="160"/>
      <c r="R58" s="162">
        <f t="shared" si="4"/>
        <v>0</v>
      </c>
      <c r="S58" s="442"/>
      <c r="T58" s="378"/>
      <c r="U58" s="364"/>
      <c r="V58" s="372"/>
    </row>
    <row r="59" spans="1:22" ht="15.75" thickBot="1">
      <c r="A59" s="415"/>
      <c r="B59" s="365"/>
      <c r="C59" s="177">
        <f>'5- Identificación de Riesgos'!D59</f>
        <v>0</v>
      </c>
      <c r="D59" s="169"/>
      <c r="E59" s="179"/>
      <c r="F59" s="161"/>
      <c r="G59" s="161"/>
      <c r="H59" s="161"/>
      <c r="I59" s="161"/>
      <c r="J59" s="163">
        <f t="shared" si="3"/>
        <v>0</v>
      </c>
      <c r="K59" s="443"/>
      <c r="L59" s="159">
        <f>'5- Identificación de Riesgos'!I59</f>
        <v>0</v>
      </c>
      <c r="M59" s="181"/>
      <c r="N59" s="161"/>
      <c r="O59" s="161"/>
      <c r="P59" s="161"/>
      <c r="Q59" s="161"/>
      <c r="R59" s="163">
        <f t="shared" si="4"/>
        <v>0</v>
      </c>
      <c r="S59" s="443"/>
      <c r="T59" s="379"/>
      <c r="U59" s="365"/>
      <c r="V59" s="373"/>
    </row>
    <row r="60" spans="1:22" ht="71.25" customHeight="1" thickBot="1">
      <c r="A60" s="416">
        <f>'5- Identificación de Riesgos'!A60</f>
        <v>6</v>
      </c>
      <c r="B60" s="363" t="str">
        <f>'5- Identificación de Riesgos'!B60</f>
        <v>Recibir dádivas o beneficios a nombre propio o de terceros para favorecer, modificar,  retirar servidores judiciales o  alterar difundir información personal</v>
      </c>
      <c r="C60" s="177" t="str">
        <f>'5- Identificación de Riesgos'!D60</f>
        <v xml:space="preserve">1.Insuficientes programas de capacitación para la toma de conciencia debido al desconocimiento de l ley antisoborno (ISO 37001:2016), Plan Anticorrupción y  de los  valores y principios propios de la entidad.
</v>
      </c>
      <c r="D60" s="172"/>
      <c r="E60" s="165" t="s">
        <v>517</v>
      </c>
      <c r="F60" s="159" t="s">
        <v>368</v>
      </c>
      <c r="G60" s="159" t="s">
        <v>368</v>
      </c>
      <c r="H60" s="159" t="s">
        <v>368</v>
      </c>
      <c r="I60" s="159" t="s">
        <v>368</v>
      </c>
      <c r="J60" s="164">
        <f t="shared" si="3"/>
        <v>1</v>
      </c>
      <c r="K60" s="441">
        <f>AVERAGE(J60:J69)</f>
        <v>0.45</v>
      </c>
      <c r="L60" s="159" t="str">
        <f>'5- Identificación de Riesgos'!I60</f>
        <v>Afectación de reputacion,imagén,  credibilidad, satisfacción de usuarios y PI</v>
      </c>
      <c r="M60" s="165" t="s">
        <v>565</v>
      </c>
      <c r="N60" s="159" t="s">
        <v>367</v>
      </c>
      <c r="O60" s="159" t="s">
        <v>367</v>
      </c>
      <c r="P60" s="159" t="s">
        <v>367</v>
      </c>
      <c r="Q60" s="159" t="s">
        <v>367</v>
      </c>
      <c r="R60" s="164">
        <f t="shared" si="4"/>
        <v>0</v>
      </c>
      <c r="S60" s="441">
        <f t="shared" ref="S60" si="8">AVERAGE(R60:R69)</f>
        <v>0</v>
      </c>
      <c r="T60" s="37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Baja - 2</v>
      </c>
      <c r="U60" s="36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371" t="str">
        <f>CONCATENATE(VLOOKUP((LEFT(T60,LEN(T60)-4)&amp;LEFT(U60,LEN(U60)-4)),'9- Matriz de Calor '!$D$18:$E$42,2,0)," - ",RIGHT(T60,1)*RIGHT(U60,1))</f>
        <v>Moderado - 6</v>
      </c>
    </row>
    <row r="61" spans="1:22" ht="37.5" customHeight="1" thickBot="1">
      <c r="A61" s="417"/>
      <c r="B61" s="364"/>
      <c r="C61" s="177" t="str">
        <f>'5- Identificación de Riesgos'!D61</f>
        <v xml:space="preserve">2. Desconocimiento y no aplicación del Código de Ética y Buen Gobierno.    
</v>
      </c>
      <c r="D61" s="168"/>
      <c r="E61" s="166" t="s">
        <v>518</v>
      </c>
      <c r="F61" s="160" t="s">
        <v>368</v>
      </c>
      <c r="G61" s="160" t="s">
        <v>368</v>
      </c>
      <c r="H61" s="160" t="s">
        <v>368</v>
      </c>
      <c r="I61" s="160" t="s">
        <v>368</v>
      </c>
      <c r="J61" s="162">
        <f t="shared" si="3"/>
        <v>1</v>
      </c>
      <c r="K61" s="442"/>
      <c r="L61" s="159">
        <f>'5- Identificación de Riesgos'!I61</f>
        <v>0</v>
      </c>
      <c r="M61" s="165" t="s">
        <v>565</v>
      </c>
      <c r="N61" s="160" t="s">
        <v>367</v>
      </c>
      <c r="O61" s="160" t="s">
        <v>367</v>
      </c>
      <c r="P61" s="160" t="s">
        <v>367</v>
      </c>
      <c r="Q61" s="160" t="s">
        <v>367</v>
      </c>
      <c r="R61" s="162">
        <f t="shared" si="4"/>
        <v>0</v>
      </c>
      <c r="S61" s="442"/>
      <c r="T61" s="378"/>
      <c r="U61" s="364"/>
      <c r="V61" s="372"/>
    </row>
    <row r="62" spans="1:22" ht="40.5" customHeight="1" thickBot="1">
      <c r="A62" s="417"/>
      <c r="B62" s="364"/>
      <c r="C62" s="177" t="str">
        <f>'5- Identificación de Riesgos'!D62</f>
        <v xml:space="preserve">3.Carencia de compromiso  y transparencia de los servidores judiciales
</v>
      </c>
      <c r="D62" s="168"/>
      <c r="E62" s="166" t="s">
        <v>562</v>
      </c>
      <c r="F62" s="160" t="s">
        <v>367</v>
      </c>
      <c r="G62" s="160" t="s">
        <v>368</v>
      </c>
      <c r="H62" s="160" t="s">
        <v>368</v>
      </c>
      <c r="I62" s="160" t="s">
        <v>368</v>
      </c>
      <c r="J62" s="162">
        <f t="shared" si="3"/>
        <v>0.75</v>
      </c>
      <c r="K62" s="442"/>
      <c r="L62" s="160">
        <f>'5- Identificación de Riesgos'!I62</f>
        <v>0</v>
      </c>
      <c r="M62" s="165" t="s">
        <v>565</v>
      </c>
      <c r="N62" s="160" t="s">
        <v>367</v>
      </c>
      <c r="O62" s="160" t="s">
        <v>367</v>
      </c>
      <c r="P62" s="160" t="s">
        <v>367</v>
      </c>
      <c r="Q62" s="160" t="s">
        <v>367</v>
      </c>
      <c r="R62" s="162">
        <f t="shared" si="4"/>
        <v>0</v>
      </c>
      <c r="S62" s="442"/>
      <c r="T62" s="378"/>
      <c r="U62" s="364"/>
      <c r="V62" s="372"/>
    </row>
    <row r="63" spans="1:22" ht="48" customHeight="1" thickBot="1">
      <c r="A63" s="417"/>
      <c r="B63" s="364"/>
      <c r="C63" s="177" t="str">
        <f>'5- Identificación de Riesgos'!D63</f>
        <v>4.Deficiencia de  controles en el trámite  de los documentos</v>
      </c>
      <c r="D63" s="168"/>
      <c r="E63" s="166" t="s">
        <v>563</v>
      </c>
      <c r="F63" s="160" t="s">
        <v>368</v>
      </c>
      <c r="G63" s="160" t="s">
        <v>368</v>
      </c>
      <c r="H63" s="160" t="s">
        <v>368</v>
      </c>
      <c r="I63" s="160" t="s">
        <v>368</v>
      </c>
      <c r="J63" s="162">
        <f t="shared" si="3"/>
        <v>1</v>
      </c>
      <c r="K63" s="442"/>
      <c r="L63" s="160">
        <f>'5- Identificación de Riesgos'!I63</f>
        <v>0</v>
      </c>
      <c r="M63" s="165" t="s">
        <v>565</v>
      </c>
      <c r="N63" s="160" t="s">
        <v>367</v>
      </c>
      <c r="O63" s="160" t="s">
        <v>367</v>
      </c>
      <c r="P63" s="160" t="s">
        <v>367</v>
      </c>
      <c r="Q63" s="160" t="s">
        <v>367</v>
      </c>
      <c r="R63" s="162">
        <f t="shared" si="4"/>
        <v>0</v>
      </c>
      <c r="S63" s="442"/>
      <c r="T63" s="378"/>
      <c r="U63" s="364"/>
      <c r="V63" s="372"/>
    </row>
    <row r="64" spans="1:22" ht="51.75" customHeight="1" thickBot="1">
      <c r="A64" s="417"/>
      <c r="B64" s="364"/>
      <c r="C64" s="177" t="str">
        <f>'5- Identificación de Riesgos'!D64</f>
        <v xml:space="preserve">5. Aplicación no adecuada de los procedimientos de control </v>
      </c>
      <c r="D64" s="168"/>
      <c r="E64" s="168" t="s">
        <v>564</v>
      </c>
      <c r="F64" s="160" t="s">
        <v>367</v>
      </c>
      <c r="G64" s="160" t="s">
        <v>368</v>
      </c>
      <c r="H64" s="160" t="s">
        <v>368</v>
      </c>
      <c r="I64" s="160" t="s">
        <v>368</v>
      </c>
      <c r="J64" s="162">
        <f t="shared" si="3"/>
        <v>0.75</v>
      </c>
      <c r="K64" s="442"/>
      <c r="L64" s="160">
        <f>'5- Identificación de Riesgos'!I64</f>
        <v>0</v>
      </c>
      <c r="M64" s="165" t="s">
        <v>565</v>
      </c>
      <c r="N64" s="160" t="s">
        <v>367</v>
      </c>
      <c r="O64" s="160" t="s">
        <v>367</v>
      </c>
      <c r="P64" s="160" t="s">
        <v>367</v>
      </c>
      <c r="Q64" s="160" t="s">
        <v>367</v>
      </c>
      <c r="R64" s="162">
        <f t="shared" si="4"/>
        <v>0</v>
      </c>
      <c r="S64" s="442"/>
      <c r="T64" s="378"/>
      <c r="U64" s="364"/>
      <c r="V64" s="372"/>
    </row>
    <row r="65" spans="1:22" ht="15.75" thickBot="1">
      <c r="A65" s="417"/>
      <c r="B65" s="364"/>
      <c r="C65" s="177">
        <f>'5- Identificación de Riesgos'!D65</f>
        <v>0</v>
      </c>
      <c r="D65" s="168"/>
      <c r="E65" s="166"/>
      <c r="F65" s="160"/>
      <c r="G65" s="160"/>
      <c r="H65" s="160"/>
      <c r="I65" s="160"/>
      <c r="J65" s="162">
        <f t="shared" si="3"/>
        <v>0</v>
      </c>
      <c r="K65" s="442"/>
      <c r="L65" s="160">
        <f>'5- Identificación de Riesgos'!I65</f>
        <v>0</v>
      </c>
      <c r="M65" s="180"/>
      <c r="N65" s="160"/>
      <c r="O65" s="160"/>
      <c r="P65" s="160"/>
      <c r="Q65" s="160"/>
      <c r="R65" s="162">
        <f t="shared" si="4"/>
        <v>0</v>
      </c>
      <c r="S65" s="442"/>
      <c r="T65" s="378"/>
      <c r="U65" s="364"/>
      <c r="V65" s="372"/>
    </row>
    <row r="66" spans="1:22" ht="15.75" thickBot="1">
      <c r="A66" s="417"/>
      <c r="B66" s="364"/>
      <c r="C66" s="177">
        <f>'5- Identificación de Riesgos'!D66</f>
        <v>0</v>
      </c>
      <c r="D66" s="168"/>
      <c r="E66" s="166"/>
      <c r="F66" s="160"/>
      <c r="G66" s="160"/>
      <c r="H66" s="160"/>
      <c r="I66" s="160"/>
      <c r="J66" s="162">
        <f t="shared" si="3"/>
        <v>0</v>
      </c>
      <c r="K66" s="442"/>
      <c r="L66" s="160">
        <f>'5- Identificación de Riesgos'!I66</f>
        <v>0</v>
      </c>
      <c r="M66" s="180"/>
      <c r="N66" s="160"/>
      <c r="O66" s="160"/>
      <c r="P66" s="160"/>
      <c r="Q66" s="160"/>
      <c r="R66" s="162">
        <f t="shared" si="4"/>
        <v>0</v>
      </c>
      <c r="S66" s="442"/>
      <c r="T66" s="378"/>
      <c r="U66" s="364"/>
      <c r="V66" s="372"/>
    </row>
    <row r="67" spans="1:22" ht="15.75" thickBot="1">
      <c r="A67" s="417"/>
      <c r="B67" s="364"/>
      <c r="C67" s="177">
        <f>'5- Identificación de Riesgos'!D67</f>
        <v>0</v>
      </c>
      <c r="D67" s="168"/>
      <c r="E67" s="166"/>
      <c r="F67" s="160"/>
      <c r="G67" s="160"/>
      <c r="H67" s="160"/>
      <c r="I67" s="160"/>
      <c r="J67" s="162">
        <f t="shared" si="3"/>
        <v>0</v>
      </c>
      <c r="K67" s="442"/>
      <c r="L67" s="160">
        <f>'5- Identificación de Riesgos'!I67</f>
        <v>0</v>
      </c>
      <c r="M67" s="180"/>
      <c r="N67" s="160"/>
      <c r="O67" s="160"/>
      <c r="P67" s="160"/>
      <c r="Q67" s="160"/>
      <c r="R67" s="162">
        <f t="shared" si="4"/>
        <v>0</v>
      </c>
      <c r="S67" s="442"/>
      <c r="T67" s="378"/>
      <c r="U67" s="364"/>
      <c r="V67" s="372"/>
    </row>
    <row r="68" spans="1:22" ht="15.75" thickBot="1">
      <c r="A68" s="417"/>
      <c r="B68" s="364"/>
      <c r="C68" s="177">
        <f>'5- Identificación de Riesgos'!D68</f>
        <v>0</v>
      </c>
      <c r="D68" s="168"/>
      <c r="E68" s="166"/>
      <c r="F68" s="160"/>
      <c r="G68" s="160"/>
      <c r="H68" s="160"/>
      <c r="I68" s="160"/>
      <c r="J68" s="162">
        <f t="shared" si="3"/>
        <v>0</v>
      </c>
      <c r="K68" s="442"/>
      <c r="L68" s="160">
        <f>'5- Identificación de Riesgos'!I68</f>
        <v>0</v>
      </c>
      <c r="M68" s="180"/>
      <c r="N68" s="160"/>
      <c r="O68" s="160"/>
      <c r="P68" s="160"/>
      <c r="Q68" s="160"/>
      <c r="R68" s="162">
        <f t="shared" si="4"/>
        <v>0</v>
      </c>
      <c r="S68" s="442"/>
      <c r="T68" s="378"/>
      <c r="U68" s="364"/>
      <c r="V68" s="372"/>
    </row>
    <row r="69" spans="1:22" ht="15.75" thickBot="1">
      <c r="A69" s="418"/>
      <c r="B69" s="365"/>
      <c r="C69" s="177">
        <f>'5- Identificación de Riesgos'!D69</f>
        <v>0</v>
      </c>
      <c r="D69" s="169"/>
      <c r="E69" s="179"/>
      <c r="F69" s="161"/>
      <c r="G69" s="161"/>
      <c r="H69" s="161"/>
      <c r="I69" s="161"/>
      <c r="J69" s="163">
        <f t="shared" si="3"/>
        <v>0</v>
      </c>
      <c r="K69" s="443"/>
      <c r="L69" s="161">
        <f>'5- Identificación de Riesgos'!I69</f>
        <v>0</v>
      </c>
      <c r="M69" s="181"/>
      <c r="N69" s="161"/>
      <c r="O69" s="161"/>
      <c r="P69" s="161"/>
      <c r="Q69" s="161"/>
      <c r="R69" s="163">
        <f t="shared" si="4"/>
        <v>0</v>
      </c>
      <c r="S69" s="443"/>
      <c r="T69" s="379"/>
      <c r="U69" s="365"/>
      <c r="V69" s="373"/>
    </row>
    <row r="70" spans="1:22" ht="60.75" thickBot="1">
      <c r="A70" s="416">
        <f>'5- Identificación de Riesgos'!A70</f>
        <v>7</v>
      </c>
      <c r="B70" s="363" t="str">
        <f>'5- Identificación de Riesgos'!B70</f>
        <v>Ofrecer, prometer, entregar, aceptar o solicitar una ventaja indebida para adulterar las novedades de nómina,  prestaciones sociales, incapacidades y licencias, en favor propio o de terceros</v>
      </c>
      <c r="C70" s="177" t="str">
        <f>'5- Identificación de Riesgos'!D70</f>
        <v>1. Falta de ética de los servidores públicos (Debilidades en principios y valores)</v>
      </c>
      <c r="D70" s="172"/>
      <c r="E70" s="166" t="s">
        <v>518</v>
      </c>
      <c r="F70" s="159" t="s">
        <v>368</v>
      </c>
      <c r="G70" s="159" t="s">
        <v>368</v>
      </c>
      <c r="H70" s="159" t="s">
        <v>368</v>
      </c>
      <c r="I70" s="159" t="s">
        <v>368</v>
      </c>
      <c r="J70" s="164">
        <f t="shared" ref="J70:J109" si="9">COUNTIF(F70:I70,"SI")/4</f>
        <v>1</v>
      </c>
      <c r="K70" s="441">
        <f t="shared" ref="K70" si="10">AVERAGE(J70:J79)</f>
        <v>0.2</v>
      </c>
      <c r="L70" s="159" t="str">
        <f>'5- Identificación de Riesgos'!I70</f>
        <v>Afectación de reputacion,imagén,  credibilidad, satisfacción de usuarios y PI</v>
      </c>
      <c r="M70" s="165" t="s">
        <v>369</v>
      </c>
      <c r="N70" s="159" t="s">
        <v>367</v>
      </c>
      <c r="O70" s="159" t="s">
        <v>367</v>
      </c>
      <c r="P70" s="159" t="s">
        <v>367</v>
      </c>
      <c r="Q70" s="159" t="s">
        <v>367</v>
      </c>
      <c r="R70" s="164">
        <f t="shared" ref="R70:R109" si="11">SUM(COUNTIF(N70,"SI")*25%,COUNTIF(O70,"SI")*40%,COUNTIF(P70,"SI")*25%,COUNTIF(Q70,"SI")*10%)</f>
        <v>0</v>
      </c>
      <c r="S70" s="441">
        <f t="shared" ref="S70" si="12">AVERAGE(R70:R79)</f>
        <v>0</v>
      </c>
      <c r="T70" s="37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36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Mayor - 4</v>
      </c>
      <c r="V70" s="371" t="str">
        <f>CONCATENATE(VLOOKUP((LEFT(T70,LEN(T70)-4)&amp;LEFT(U70,LEN(U70)-4)),'9- Matriz de Calor '!$D$18:$E$42,2,0)," - ",RIGHT(T70,1)*RIGHT(U70,1))</f>
        <v>Alto  - 4</v>
      </c>
    </row>
    <row r="71" spans="1:22" ht="45" customHeight="1" thickBot="1">
      <c r="A71" s="417"/>
      <c r="B71" s="364"/>
      <c r="C71" s="177" t="str">
        <f>'5- Identificación de Riesgos'!D71</f>
        <v>2. Falta de ética de terceros interesados  (Debilidades principios y valores)</v>
      </c>
      <c r="D71" s="168"/>
      <c r="E71" s="166"/>
      <c r="F71" s="160" t="s">
        <v>367</v>
      </c>
      <c r="G71" s="160" t="s">
        <v>367</v>
      </c>
      <c r="H71" s="160" t="s">
        <v>367</v>
      </c>
      <c r="I71" s="160" t="s">
        <v>367</v>
      </c>
      <c r="J71" s="162">
        <f t="shared" si="9"/>
        <v>0</v>
      </c>
      <c r="K71" s="442"/>
      <c r="L71" s="160" t="str">
        <f>'5- Identificación de Riesgos'!I71</f>
        <v>Afectación Económica</v>
      </c>
      <c r="M71" s="165" t="s">
        <v>369</v>
      </c>
      <c r="N71" s="160" t="s">
        <v>367</v>
      </c>
      <c r="O71" s="160" t="s">
        <v>367</v>
      </c>
      <c r="P71" s="160" t="s">
        <v>367</v>
      </c>
      <c r="Q71" s="160" t="s">
        <v>367</v>
      </c>
      <c r="R71" s="162">
        <f t="shared" si="11"/>
        <v>0</v>
      </c>
      <c r="S71" s="442"/>
      <c r="T71" s="378"/>
      <c r="U71" s="364"/>
      <c r="V71" s="372"/>
    </row>
    <row r="72" spans="1:22" ht="54.75" customHeight="1" thickBot="1">
      <c r="A72" s="417"/>
      <c r="B72" s="364"/>
      <c r="C72" s="177" t="str">
        <f>'5- Identificación de Riesgos'!D72</f>
        <v>3. Debilidades en los controles de los procedimientos para liquidación de nómina, prestaciones sociales, recobro de incapacidades y licencias.</v>
      </c>
      <c r="D72" s="168"/>
      <c r="E72" s="166" t="s">
        <v>516</v>
      </c>
      <c r="F72" s="160" t="s">
        <v>368</v>
      </c>
      <c r="G72" s="160" t="s">
        <v>368</v>
      </c>
      <c r="H72" s="160" t="s">
        <v>368</v>
      </c>
      <c r="I72" s="160" t="s">
        <v>368</v>
      </c>
      <c r="J72" s="162">
        <f t="shared" si="9"/>
        <v>1</v>
      </c>
      <c r="K72" s="442"/>
      <c r="L72" s="160">
        <f>'5- Identificación de Riesgos'!I72</f>
        <v>0</v>
      </c>
      <c r="M72" s="180"/>
      <c r="N72" s="160"/>
      <c r="O72" s="160"/>
      <c r="P72" s="160"/>
      <c r="Q72" s="160"/>
      <c r="R72" s="162">
        <f t="shared" si="11"/>
        <v>0</v>
      </c>
      <c r="S72" s="442"/>
      <c r="T72" s="378"/>
      <c r="U72" s="364"/>
      <c r="V72" s="372"/>
    </row>
    <row r="73" spans="1:22" ht="30" customHeight="1" thickBot="1">
      <c r="A73" s="417"/>
      <c r="B73" s="364"/>
      <c r="C73" s="177">
        <f>'5- Identificación de Riesgos'!D73</f>
        <v>0</v>
      </c>
      <c r="D73" s="168"/>
      <c r="E73" s="166"/>
      <c r="F73" s="160"/>
      <c r="G73" s="160"/>
      <c r="H73" s="160"/>
      <c r="I73" s="160"/>
      <c r="J73" s="162">
        <f t="shared" si="9"/>
        <v>0</v>
      </c>
      <c r="K73" s="442"/>
      <c r="L73" s="160">
        <f>'5- Identificación de Riesgos'!I73</f>
        <v>0</v>
      </c>
      <c r="M73" s="180"/>
      <c r="N73" s="160"/>
      <c r="O73" s="160"/>
      <c r="P73" s="160"/>
      <c r="Q73" s="160"/>
      <c r="R73" s="162">
        <f t="shared" si="11"/>
        <v>0</v>
      </c>
      <c r="S73" s="442"/>
      <c r="T73" s="378"/>
      <c r="U73" s="364"/>
      <c r="V73" s="372"/>
    </row>
    <row r="74" spans="1:22" ht="30" customHeight="1" thickBot="1">
      <c r="A74" s="417"/>
      <c r="B74" s="364"/>
      <c r="C74" s="177">
        <f>'5- Identificación de Riesgos'!D74</f>
        <v>0</v>
      </c>
      <c r="D74" s="168"/>
      <c r="E74" s="168"/>
      <c r="F74" s="160"/>
      <c r="G74" s="160"/>
      <c r="H74" s="160"/>
      <c r="I74" s="160"/>
      <c r="J74" s="162">
        <f t="shared" si="9"/>
        <v>0</v>
      </c>
      <c r="K74" s="442"/>
      <c r="L74" s="160">
        <f>'5- Identificación de Riesgos'!I74</f>
        <v>0</v>
      </c>
      <c r="M74" s="180"/>
      <c r="N74" s="160"/>
      <c r="O74" s="160"/>
      <c r="P74" s="160"/>
      <c r="Q74" s="160"/>
      <c r="R74" s="162">
        <f t="shared" si="11"/>
        <v>0</v>
      </c>
      <c r="S74" s="442"/>
      <c r="T74" s="378"/>
      <c r="U74" s="364"/>
      <c r="V74" s="372"/>
    </row>
    <row r="75" spans="1:22" ht="15.75" thickBot="1">
      <c r="A75" s="417"/>
      <c r="B75" s="364"/>
      <c r="C75" s="177">
        <f>'5- Identificación de Riesgos'!D75</f>
        <v>0</v>
      </c>
      <c r="D75" s="168"/>
      <c r="E75" s="166"/>
      <c r="F75" s="160"/>
      <c r="G75" s="160"/>
      <c r="H75" s="160"/>
      <c r="I75" s="160"/>
      <c r="J75" s="162">
        <f t="shared" si="9"/>
        <v>0</v>
      </c>
      <c r="K75" s="442"/>
      <c r="L75" s="160">
        <f>'5- Identificación de Riesgos'!I75</f>
        <v>0</v>
      </c>
      <c r="M75" s="180"/>
      <c r="N75" s="160"/>
      <c r="O75" s="160"/>
      <c r="P75" s="160"/>
      <c r="Q75" s="160"/>
      <c r="R75" s="162">
        <f t="shared" si="11"/>
        <v>0</v>
      </c>
      <c r="S75" s="442"/>
      <c r="T75" s="378"/>
      <c r="U75" s="364"/>
      <c r="V75" s="372"/>
    </row>
    <row r="76" spans="1:22" ht="15.75" thickBot="1">
      <c r="A76" s="417"/>
      <c r="B76" s="364"/>
      <c r="C76" s="177">
        <f>'5- Identificación de Riesgos'!D76</f>
        <v>0</v>
      </c>
      <c r="D76" s="168"/>
      <c r="E76" s="166"/>
      <c r="F76" s="160"/>
      <c r="G76" s="160"/>
      <c r="H76" s="160"/>
      <c r="I76" s="160"/>
      <c r="J76" s="162">
        <f t="shared" si="9"/>
        <v>0</v>
      </c>
      <c r="K76" s="442"/>
      <c r="L76" s="160">
        <f>'5- Identificación de Riesgos'!I76</f>
        <v>0</v>
      </c>
      <c r="M76" s="180"/>
      <c r="N76" s="160"/>
      <c r="O76" s="160"/>
      <c r="P76" s="160"/>
      <c r="Q76" s="160"/>
      <c r="R76" s="162">
        <f t="shared" si="11"/>
        <v>0</v>
      </c>
      <c r="S76" s="442"/>
      <c r="T76" s="378"/>
      <c r="U76" s="364"/>
      <c r="V76" s="372"/>
    </row>
    <row r="77" spans="1:22" ht="15.75" thickBot="1">
      <c r="A77" s="417"/>
      <c r="B77" s="364"/>
      <c r="C77" s="177">
        <f>'5- Identificación de Riesgos'!D77</f>
        <v>0</v>
      </c>
      <c r="D77" s="168"/>
      <c r="E77" s="166"/>
      <c r="F77" s="160"/>
      <c r="G77" s="160"/>
      <c r="H77" s="160"/>
      <c r="I77" s="160"/>
      <c r="J77" s="162">
        <f t="shared" si="9"/>
        <v>0</v>
      </c>
      <c r="K77" s="442"/>
      <c r="L77" s="160">
        <f>'5- Identificación de Riesgos'!I77</f>
        <v>0</v>
      </c>
      <c r="M77" s="180"/>
      <c r="N77" s="160"/>
      <c r="O77" s="160"/>
      <c r="P77" s="160"/>
      <c r="Q77" s="160"/>
      <c r="R77" s="162">
        <f t="shared" si="11"/>
        <v>0</v>
      </c>
      <c r="S77" s="442"/>
      <c r="T77" s="378"/>
      <c r="U77" s="364"/>
      <c r="V77" s="372"/>
    </row>
    <row r="78" spans="1:22" ht="15.75" thickBot="1">
      <c r="A78" s="417"/>
      <c r="B78" s="364"/>
      <c r="C78" s="177">
        <f>'5- Identificación de Riesgos'!D78</f>
        <v>0</v>
      </c>
      <c r="D78" s="168"/>
      <c r="E78" s="166"/>
      <c r="F78" s="160"/>
      <c r="G78" s="160"/>
      <c r="H78" s="160"/>
      <c r="I78" s="160"/>
      <c r="J78" s="162">
        <f t="shared" si="9"/>
        <v>0</v>
      </c>
      <c r="K78" s="442"/>
      <c r="L78" s="160">
        <f>'5- Identificación de Riesgos'!I78</f>
        <v>0</v>
      </c>
      <c r="M78" s="180"/>
      <c r="N78" s="160"/>
      <c r="O78" s="160"/>
      <c r="P78" s="160"/>
      <c r="Q78" s="160"/>
      <c r="R78" s="162">
        <f t="shared" si="11"/>
        <v>0</v>
      </c>
      <c r="S78" s="442"/>
      <c r="T78" s="378"/>
      <c r="U78" s="364"/>
      <c r="V78" s="372"/>
    </row>
    <row r="79" spans="1:22" ht="15.75" thickBot="1">
      <c r="A79" s="418"/>
      <c r="B79" s="365"/>
      <c r="C79" s="177">
        <f>'5- Identificación de Riesgos'!D79</f>
        <v>0</v>
      </c>
      <c r="D79" s="169"/>
      <c r="E79" s="179"/>
      <c r="F79" s="161"/>
      <c r="G79" s="161"/>
      <c r="H79" s="161"/>
      <c r="I79" s="161"/>
      <c r="J79" s="163">
        <f t="shared" si="9"/>
        <v>0</v>
      </c>
      <c r="K79" s="443"/>
      <c r="L79" s="161">
        <f>'5- Identificación de Riesgos'!I79</f>
        <v>0</v>
      </c>
      <c r="M79" s="181"/>
      <c r="N79" s="161"/>
      <c r="O79" s="161"/>
      <c r="P79" s="161"/>
      <c r="Q79" s="161"/>
      <c r="R79" s="163">
        <f t="shared" si="11"/>
        <v>0</v>
      </c>
      <c r="S79" s="443"/>
      <c r="T79" s="379"/>
      <c r="U79" s="365"/>
      <c r="V79" s="373"/>
    </row>
    <row r="80" spans="1:22" ht="75" customHeight="1" thickBot="1">
      <c r="A80" s="416">
        <f>'5- Identificación de Riesgos'!A80</f>
        <v>8</v>
      </c>
      <c r="B80" s="363" t="str">
        <f>'5- Identificación de Riesgos'!B80</f>
        <v>Ofrecer, prometer, entregar, aceptar o solicitar una ventaja indebida para hacer modificaciones  fraudulentas de historias laborales, para favorecer el reconocimiento irregular de pensiones de jubilación, retroactivos.</v>
      </c>
      <c r="C80" s="177" t="str">
        <f>'5- Identificación de Riesgos'!D80</f>
        <v>1. Falta de ética de los servidores públicos (Debilidades en principios y valores)</v>
      </c>
      <c r="D80" s="172"/>
      <c r="E80" s="166" t="s">
        <v>518</v>
      </c>
      <c r="F80" s="159" t="s">
        <v>368</v>
      </c>
      <c r="G80" s="159" t="s">
        <v>368</v>
      </c>
      <c r="H80" s="159" t="s">
        <v>368</v>
      </c>
      <c r="I80" s="159" t="s">
        <v>368</v>
      </c>
      <c r="J80" s="164">
        <f t="shared" si="9"/>
        <v>1</v>
      </c>
      <c r="K80" s="441">
        <f t="shared" ref="K80" si="13">AVERAGE(J80:J89)</f>
        <v>0.15</v>
      </c>
      <c r="L80" s="159" t="str">
        <f>'5- Identificación de Riesgos'!I80</f>
        <v>Afectación de reputacion,imagén,  credibilidad, satisfacción de usuarios y PI</v>
      </c>
      <c r="M80" s="165" t="s">
        <v>369</v>
      </c>
      <c r="N80" s="159" t="s">
        <v>368</v>
      </c>
      <c r="O80" s="159" t="s">
        <v>368</v>
      </c>
      <c r="P80" s="159" t="s">
        <v>368</v>
      </c>
      <c r="Q80" s="159" t="s">
        <v>368</v>
      </c>
      <c r="R80" s="164">
        <f t="shared" si="11"/>
        <v>1</v>
      </c>
      <c r="S80" s="441">
        <f t="shared" ref="S80" si="14">AVERAGE(R80:R89)</f>
        <v>0.1</v>
      </c>
      <c r="T80" s="37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363"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Mayor - 4</v>
      </c>
      <c r="V80" s="371" t="str">
        <f>CONCATENATE(VLOOKUP((LEFT(T80,LEN(T80)-4)&amp;LEFT(U80,LEN(U80)-4)),'9- Matriz de Calor '!$D$18:$E$42,2,0)," - ",RIGHT(T80,1)*RIGHT(U80,1))</f>
        <v>Alto  - 4</v>
      </c>
    </row>
    <row r="81" spans="1:22" ht="45" customHeight="1" thickBot="1">
      <c r="A81" s="417"/>
      <c r="B81" s="364"/>
      <c r="C81" s="177" t="str">
        <f>'5- Identificación de Riesgos'!D81</f>
        <v>2. Falta de ética de terceros interesados  (Debilidades principios y valores)</v>
      </c>
      <c r="D81" s="168"/>
      <c r="E81" s="166"/>
      <c r="F81" s="160" t="s">
        <v>367</v>
      </c>
      <c r="G81" s="160" t="s">
        <v>367</v>
      </c>
      <c r="H81" s="160" t="s">
        <v>367</v>
      </c>
      <c r="I81" s="160" t="s">
        <v>367</v>
      </c>
      <c r="J81" s="162">
        <f t="shared" si="9"/>
        <v>0</v>
      </c>
      <c r="K81" s="442"/>
      <c r="L81" s="160">
        <f>'5- Identificación de Riesgos'!I81</f>
        <v>0</v>
      </c>
      <c r="M81" s="180"/>
      <c r="N81" s="160"/>
      <c r="O81" s="160"/>
      <c r="P81" s="160"/>
      <c r="Q81" s="160"/>
      <c r="R81" s="162">
        <f t="shared" si="11"/>
        <v>0</v>
      </c>
      <c r="S81" s="442"/>
      <c r="T81" s="378"/>
      <c r="U81" s="364"/>
      <c r="V81" s="372"/>
    </row>
    <row r="82" spans="1:22" ht="45" customHeight="1" thickBot="1">
      <c r="A82" s="417"/>
      <c r="B82" s="364"/>
      <c r="C82" s="177" t="str">
        <f>'5- Identificación de Riesgos'!D82</f>
        <v>3. Debilidades en la verificación de tiempos laborales</v>
      </c>
      <c r="D82" s="168"/>
      <c r="E82" s="166" t="s">
        <v>519</v>
      </c>
      <c r="F82" s="160" t="s">
        <v>368</v>
      </c>
      <c r="G82" s="160" t="s">
        <v>368</v>
      </c>
      <c r="H82" s="160"/>
      <c r="I82" s="160"/>
      <c r="J82" s="162">
        <f t="shared" si="9"/>
        <v>0.5</v>
      </c>
      <c r="K82" s="442"/>
      <c r="L82" s="160">
        <f>'5- Identificación de Riesgos'!I82</f>
        <v>0</v>
      </c>
      <c r="M82" s="180"/>
      <c r="N82" s="160"/>
      <c r="O82" s="160"/>
      <c r="P82" s="160"/>
      <c r="Q82" s="160"/>
      <c r="R82" s="162">
        <f t="shared" si="11"/>
        <v>0</v>
      </c>
      <c r="S82" s="442"/>
      <c r="T82" s="378"/>
      <c r="U82" s="364"/>
      <c r="V82" s="372"/>
    </row>
    <row r="83" spans="1:22" ht="30" customHeight="1" thickBot="1">
      <c r="A83" s="417"/>
      <c r="B83" s="364"/>
      <c r="C83" s="177">
        <f>'5- Identificación de Riesgos'!D83</f>
        <v>0</v>
      </c>
      <c r="D83" s="168"/>
      <c r="E83" s="166"/>
      <c r="F83" s="160"/>
      <c r="G83" s="160"/>
      <c r="H83" s="160"/>
      <c r="I83" s="160"/>
      <c r="J83" s="162">
        <f t="shared" si="9"/>
        <v>0</v>
      </c>
      <c r="K83" s="442"/>
      <c r="L83" s="160">
        <f>'5- Identificación de Riesgos'!I83</f>
        <v>0</v>
      </c>
      <c r="M83" s="180"/>
      <c r="N83" s="160"/>
      <c r="O83" s="160"/>
      <c r="P83" s="160"/>
      <c r="Q83" s="160"/>
      <c r="R83" s="162">
        <f t="shared" si="11"/>
        <v>0</v>
      </c>
      <c r="S83" s="442"/>
      <c r="T83" s="378"/>
      <c r="U83" s="364"/>
      <c r="V83" s="372"/>
    </row>
    <row r="84" spans="1:22" ht="30" customHeight="1" thickBot="1">
      <c r="A84" s="417"/>
      <c r="B84" s="364"/>
      <c r="C84" s="177">
        <f>'5- Identificación de Riesgos'!D84</f>
        <v>0</v>
      </c>
      <c r="D84" s="168"/>
      <c r="E84" s="168"/>
      <c r="F84" s="160"/>
      <c r="G84" s="160"/>
      <c r="H84" s="160"/>
      <c r="I84" s="160"/>
      <c r="J84" s="162">
        <f t="shared" si="9"/>
        <v>0</v>
      </c>
      <c r="K84" s="442"/>
      <c r="L84" s="160">
        <f>'5- Identificación de Riesgos'!I84</f>
        <v>0</v>
      </c>
      <c r="M84" s="180"/>
      <c r="N84" s="160"/>
      <c r="O84" s="160"/>
      <c r="P84" s="160"/>
      <c r="Q84" s="160"/>
      <c r="R84" s="162">
        <f t="shared" si="11"/>
        <v>0</v>
      </c>
      <c r="S84" s="442"/>
      <c r="T84" s="378"/>
      <c r="U84" s="364"/>
      <c r="V84" s="372"/>
    </row>
    <row r="85" spans="1:22" ht="15.75" thickBot="1">
      <c r="A85" s="417"/>
      <c r="B85" s="364"/>
      <c r="C85" s="177">
        <f>'5- Identificación de Riesgos'!D85</f>
        <v>0</v>
      </c>
      <c r="D85" s="168"/>
      <c r="E85" s="166"/>
      <c r="F85" s="160"/>
      <c r="G85" s="160"/>
      <c r="H85" s="160"/>
      <c r="I85" s="160"/>
      <c r="J85" s="162">
        <f t="shared" si="9"/>
        <v>0</v>
      </c>
      <c r="K85" s="442"/>
      <c r="L85" s="160">
        <f>'5- Identificación de Riesgos'!I85</f>
        <v>0</v>
      </c>
      <c r="M85" s="180"/>
      <c r="N85" s="160"/>
      <c r="O85" s="160"/>
      <c r="P85" s="160"/>
      <c r="Q85" s="160"/>
      <c r="R85" s="162">
        <f t="shared" si="11"/>
        <v>0</v>
      </c>
      <c r="S85" s="442"/>
      <c r="T85" s="378"/>
      <c r="U85" s="364"/>
      <c r="V85" s="372"/>
    </row>
    <row r="86" spans="1:22" ht="15.75" thickBot="1">
      <c r="A86" s="417"/>
      <c r="B86" s="364"/>
      <c r="C86" s="177">
        <f>'5- Identificación de Riesgos'!D86</f>
        <v>0</v>
      </c>
      <c r="D86" s="168"/>
      <c r="E86" s="166"/>
      <c r="F86" s="160"/>
      <c r="G86" s="160"/>
      <c r="H86" s="160"/>
      <c r="I86" s="160"/>
      <c r="J86" s="162">
        <f t="shared" si="9"/>
        <v>0</v>
      </c>
      <c r="K86" s="442"/>
      <c r="L86" s="160">
        <f>'5- Identificación de Riesgos'!I86</f>
        <v>0</v>
      </c>
      <c r="M86" s="180"/>
      <c r="N86" s="160"/>
      <c r="O86" s="160"/>
      <c r="P86" s="160"/>
      <c r="Q86" s="160"/>
      <c r="R86" s="162">
        <f t="shared" si="11"/>
        <v>0</v>
      </c>
      <c r="S86" s="442"/>
      <c r="T86" s="378"/>
      <c r="U86" s="364"/>
      <c r="V86" s="372"/>
    </row>
    <row r="87" spans="1:22" ht="15.75" thickBot="1">
      <c r="A87" s="417"/>
      <c r="B87" s="364"/>
      <c r="C87" s="177">
        <f>'5- Identificación de Riesgos'!D87</f>
        <v>0</v>
      </c>
      <c r="D87" s="168"/>
      <c r="E87" s="166"/>
      <c r="F87" s="160"/>
      <c r="G87" s="160"/>
      <c r="H87" s="160"/>
      <c r="I87" s="160"/>
      <c r="J87" s="162">
        <f t="shared" si="9"/>
        <v>0</v>
      </c>
      <c r="K87" s="442"/>
      <c r="L87" s="160">
        <f>'5- Identificación de Riesgos'!I87</f>
        <v>0</v>
      </c>
      <c r="M87" s="180"/>
      <c r="N87" s="160"/>
      <c r="O87" s="160"/>
      <c r="P87" s="160"/>
      <c r="Q87" s="160"/>
      <c r="R87" s="162">
        <f t="shared" si="11"/>
        <v>0</v>
      </c>
      <c r="S87" s="442"/>
      <c r="T87" s="378"/>
      <c r="U87" s="364"/>
      <c r="V87" s="372"/>
    </row>
    <row r="88" spans="1:22" ht="15.75" thickBot="1">
      <c r="A88" s="417"/>
      <c r="B88" s="364"/>
      <c r="C88" s="177">
        <f>'5- Identificación de Riesgos'!D88</f>
        <v>0</v>
      </c>
      <c r="D88" s="168"/>
      <c r="E88" s="166"/>
      <c r="F88" s="160"/>
      <c r="G88" s="160"/>
      <c r="H88" s="160"/>
      <c r="I88" s="160"/>
      <c r="J88" s="162">
        <f t="shared" si="9"/>
        <v>0</v>
      </c>
      <c r="K88" s="442"/>
      <c r="L88" s="160">
        <f>'5- Identificación de Riesgos'!I88</f>
        <v>0</v>
      </c>
      <c r="M88" s="180"/>
      <c r="N88" s="160"/>
      <c r="O88" s="160"/>
      <c r="P88" s="160"/>
      <c r="Q88" s="160"/>
      <c r="R88" s="162">
        <f t="shared" si="11"/>
        <v>0</v>
      </c>
      <c r="S88" s="442"/>
      <c r="T88" s="378"/>
      <c r="U88" s="364"/>
      <c r="V88" s="372"/>
    </row>
    <row r="89" spans="1:22" ht="15.75" thickBot="1">
      <c r="A89" s="418"/>
      <c r="B89" s="365"/>
      <c r="C89" s="177">
        <f>'5- Identificación de Riesgos'!D89</f>
        <v>0</v>
      </c>
      <c r="D89" s="169"/>
      <c r="E89" s="179"/>
      <c r="F89" s="161"/>
      <c r="G89" s="161"/>
      <c r="H89" s="161"/>
      <c r="I89" s="161"/>
      <c r="J89" s="163">
        <f t="shared" si="9"/>
        <v>0</v>
      </c>
      <c r="K89" s="443"/>
      <c r="L89" s="161">
        <f>'5- Identificación de Riesgos'!I89</f>
        <v>0</v>
      </c>
      <c r="M89" s="181"/>
      <c r="N89" s="161"/>
      <c r="O89" s="161"/>
      <c r="P89" s="161"/>
      <c r="Q89" s="161"/>
      <c r="R89" s="163">
        <f t="shared" si="11"/>
        <v>0</v>
      </c>
      <c r="S89" s="443"/>
      <c r="T89" s="379"/>
      <c r="U89" s="365"/>
      <c r="V89" s="373"/>
    </row>
    <row r="90" spans="1:22" ht="75" customHeight="1" thickBot="1">
      <c r="A90" s="416">
        <f>'5- Identificación de Riesgos'!A90</f>
        <v>9</v>
      </c>
      <c r="B90" s="363"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177" t="str">
        <f>'5- Identificación de Riesgos'!D90</f>
        <v>1. Falta de ética de los servidores públicos (Debilidades en principios y valores)</v>
      </c>
      <c r="D90" s="172"/>
      <c r="E90" s="166" t="s">
        <v>518</v>
      </c>
      <c r="F90" s="159" t="s">
        <v>368</v>
      </c>
      <c r="G90" s="159" t="s">
        <v>368</v>
      </c>
      <c r="H90" s="159" t="s">
        <v>368</v>
      </c>
      <c r="I90" s="159" t="s">
        <v>368</v>
      </c>
      <c r="J90" s="164">
        <f t="shared" si="9"/>
        <v>1</v>
      </c>
      <c r="K90" s="441">
        <f t="shared" ref="K90" si="15">AVERAGE(J90:J99)</f>
        <v>0.2</v>
      </c>
      <c r="L90" s="159" t="str">
        <f>'5- Identificación de Riesgos'!I90</f>
        <v>Afectación de reputacion,imagén,  credibilidad, satisfacción de usuarios y PI</v>
      </c>
      <c r="M90" s="165" t="s">
        <v>369</v>
      </c>
      <c r="N90" s="159" t="s">
        <v>368</v>
      </c>
      <c r="O90" s="159" t="s">
        <v>368</v>
      </c>
      <c r="P90" s="159" t="s">
        <v>368</v>
      </c>
      <c r="Q90" s="159" t="s">
        <v>368</v>
      </c>
      <c r="R90" s="164">
        <f t="shared" si="11"/>
        <v>1</v>
      </c>
      <c r="S90" s="441">
        <f t="shared" ref="S90" si="16">AVERAGE(R90:R99)</f>
        <v>0.1</v>
      </c>
      <c r="T90" s="377"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363"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371" t="str">
        <f>CONCATENATE(VLOOKUP((LEFT(T90,LEN(T90)-4)&amp;LEFT(U90,LEN(U90)-4)),'9- Matriz de Calor '!$D$18:$E$42,2,0)," - ",RIGHT(T90,1)*RIGHT(U90,1))</f>
        <v>Alto  - 4</v>
      </c>
    </row>
    <row r="91" spans="1:22" ht="45" customHeight="1" thickBot="1">
      <c r="A91" s="417"/>
      <c r="B91" s="364"/>
      <c r="C91" s="177" t="str">
        <f>'5- Identificación de Riesgos'!D91</f>
        <v>2. Falta de ética de terceros interesados  (Debilidades principios y valores)</v>
      </c>
      <c r="D91" s="168"/>
      <c r="E91" s="166"/>
      <c r="F91" s="160" t="s">
        <v>367</v>
      </c>
      <c r="G91" s="160" t="s">
        <v>367</v>
      </c>
      <c r="H91" s="160" t="s">
        <v>367</v>
      </c>
      <c r="I91" s="160" t="s">
        <v>367</v>
      </c>
      <c r="J91" s="162">
        <f t="shared" si="9"/>
        <v>0</v>
      </c>
      <c r="K91" s="442"/>
      <c r="L91" s="160">
        <f>'5- Identificación de Riesgos'!I91</f>
        <v>0</v>
      </c>
      <c r="M91" s="180"/>
      <c r="N91" s="160"/>
      <c r="O91" s="160"/>
      <c r="P91" s="160"/>
      <c r="Q91" s="160"/>
      <c r="R91" s="162">
        <f t="shared" si="11"/>
        <v>0</v>
      </c>
      <c r="S91" s="442"/>
      <c r="T91" s="378"/>
      <c r="U91" s="364"/>
      <c r="V91" s="372"/>
    </row>
    <row r="92" spans="1:22" ht="45" customHeight="1" thickBot="1">
      <c r="A92" s="417"/>
      <c r="B92" s="364"/>
      <c r="C92" s="177" t="str">
        <f>'5- Identificación de Riesgos'!D92</f>
        <v>3. Debilidades en los controles del procedimiento para el diseño de planes y programas de bienestar social</v>
      </c>
      <c r="D92" s="168"/>
      <c r="E92" s="166" t="s">
        <v>520</v>
      </c>
      <c r="F92" s="160" t="s">
        <v>368</v>
      </c>
      <c r="G92" s="160" t="s">
        <v>368</v>
      </c>
      <c r="H92" s="160" t="s">
        <v>368</v>
      </c>
      <c r="I92" s="160" t="s">
        <v>368</v>
      </c>
      <c r="J92" s="162">
        <f t="shared" si="9"/>
        <v>1</v>
      </c>
      <c r="K92" s="442"/>
      <c r="L92" s="160">
        <f>'5- Identificación de Riesgos'!I92</f>
        <v>0</v>
      </c>
      <c r="M92" s="180"/>
      <c r="N92" s="160"/>
      <c r="O92" s="160"/>
      <c r="P92" s="160"/>
      <c r="Q92" s="160"/>
      <c r="R92" s="162">
        <f t="shared" si="11"/>
        <v>0</v>
      </c>
      <c r="S92" s="442"/>
      <c r="T92" s="378"/>
      <c r="U92" s="364"/>
      <c r="V92" s="372"/>
    </row>
    <row r="93" spans="1:22" ht="30" customHeight="1" thickBot="1">
      <c r="A93" s="417"/>
      <c r="B93" s="364"/>
      <c r="C93" s="177">
        <f>'5- Identificación de Riesgos'!D93</f>
        <v>0</v>
      </c>
      <c r="D93" s="168"/>
      <c r="E93" s="166"/>
      <c r="F93" s="160"/>
      <c r="G93" s="160"/>
      <c r="H93" s="160"/>
      <c r="I93" s="160"/>
      <c r="J93" s="162">
        <f t="shared" si="9"/>
        <v>0</v>
      </c>
      <c r="K93" s="442"/>
      <c r="L93" s="160">
        <f>'5- Identificación de Riesgos'!I93</f>
        <v>0</v>
      </c>
      <c r="M93" s="180"/>
      <c r="N93" s="160"/>
      <c r="O93" s="160"/>
      <c r="P93" s="160"/>
      <c r="Q93" s="160"/>
      <c r="R93" s="162">
        <f t="shared" si="11"/>
        <v>0</v>
      </c>
      <c r="S93" s="442"/>
      <c r="T93" s="378"/>
      <c r="U93" s="364"/>
      <c r="V93" s="372"/>
    </row>
    <row r="94" spans="1:22" ht="30" customHeight="1" thickBot="1">
      <c r="A94" s="417"/>
      <c r="B94" s="364"/>
      <c r="C94" s="177">
        <f>'5- Identificación de Riesgos'!D94</f>
        <v>0</v>
      </c>
      <c r="D94" s="168"/>
      <c r="E94" s="168"/>
      <c r="F94" s="160"/>
      <c r="G94" s="160"/>
      <c r="H94" s="160"/>
      <c r="I94" s="160"/>
      <c r="J94" s="162">
        <f t="shared" si="9"/>
        <v>0</v>
      </c>
      <c r="K94" s="442"/>
      <c r="L94" s="160">
        <f>'5- Identificación de Riesgos'!I94</f>
        <v>0</v>
      </c>
      <c r="M94" s="180"/>
      <c r="N94" s="160"/>
      <c r="O94" s="160"/>
      <c r="P94" s="160"/>
      <c r="Q94" s="160"/>
      <c r="R94" s="162">
        <f t="shared" si="11"/>
        <v>0</v>
      </c>
      <c r="S94" s="442"/>
      <c r="T94" s="378"/>
      <c r="U94" s="364"/>
      <c r="V94" s="372"/>
    </row>
    <row r="95" spans="1:22" ht="15.75" thickBot="1">
      <c r="A95" s="417"/>
      <c r="B95" s="364"/>
      <c r="C95" s="177">
        <f>'5- Identificación de Riesgos'!D95</f>
        <v>0</v>
      </c>
      <c r="D95" s="168"/>
      <c r="E95" s="166"/>
      <c r="F95" s="160"/>
      <c r="G95" s="160"/>
      <c r="H95" s="160"/>
      <c r="I95" s="160"/>
      <c r="J95" s="162">
        <f t="shared" si="9"/>
        <v>0</v>
      </c>
      <c r="K95" s="442"/>
      <c r="L95" s="160">
        <f>'5- Identificación de Riesgos'!I95</f>
        <v>0</v>
      </c>
      <c r="M95" s="180"/>
      <c r="N95" s="160"/>
      <c r="O95" s="160"/>
      <c r="P95" s="160"/>
      <c r="Q95" s="160"/>
      <c r="R95" s="162">
        <f t="shared" si="11"/>
        <v>0</v>
      </c>
      <c r="S95" s="442"/>
      <c r="T95" s="378"/>
      <c r="U95" s="364"/>
      <c r="V95" s="372"/>
    </row>
    <row r="96" spans="1:22" ht="15.75" thickBot="1">
      <c r="A96" s="417"/>
      <c r="B96" s="364"/>
      <c r="C96" s="177">
        <f>'5- Identificación de Riesgos'!D96</f>
        <v>0</v>
      </c>
      <c r="D96" s="168"/>
      <c r="E96" s="166"/>
      <c r="F96" s="160"/>
      <c r="G96" s="160"/>
      <c r="H96" s="160"/>
      <c r="I96" s="160"/>
      <c r="J96" s="162">
        <f t="shared" si="9"/>
        <v>0</v>
      </c>
      <c r="K96" s="442"/>
      <c r="L96" s="160">
        <f>'5- Identificación de Riesgos'!I96</f>
        <v>0</v>
      </c>
      <c r="M96" s="180"/>
      <c r="N96" s="160"/>
      <c r="O96" s="160"/>
      <c r="P96" s="160"/>
      <c r="Q96" s="160"/>
      <c r="R96" s="162">
        <f t="shared" si="11"/>
        <v>0</v>
      </c>
      <c r="S96" s="442"/>
      <c r="T96" s="378"/>
      <c r="U96" s="364"/>
      <c r="V96" s="372"/>
    </row>
    <row r="97" spans="1:22" ht="15.75" thickBot="1">
      <c r="A97" s="417"/>
      <c r="B97" s="364"/>
      <c r="C97" s="177">
        <f>'5- Identificación de Riesgos'!D97</f>
        <v>0</v>
      </c>
      <c r="D97" s="168"/>
      <c r="E97" s="166"/>
      <c r="F97" s="160"/>
      <c r="G97" s="160"/>
      <c r="H97" s="160"/>
      <c r="I97" s="160"/>
      <c r="J97" s="162">
        <f t="shared" si="9"/>
        <v>0</v>
      </c>
      <c r="K97" s="442"/>
      <c r="L97" s="160">
        <f>'5- Identificación de Riesgos'!I97</f>
        <v>0</v>
      </c>
      <c r="M97" s="180"/>
      <c r="N97" s="160"/>
      <c r="O97" s="160"/>
      <c r="P97" s="160"/>
      <c r="Q97" s="160"/>
      <c r="R97" s="162">
        <f t="shared" si="11"/>
        <v>0</v>
      </c>
      <c r="S97" s="442"/>
      <c r="T97" s="378"/>
      <c r="U97" s="364"/>
      <c r="V97" s="372"/>
    </row>
    <row r="98" spans="1:22" ht="15.75" thickBot="1">
      <c r="A98" s="417"/>
      <c r="B98" s="364"/>
      <c r="C98" s="177">
        <f>'5- Identificación de Riesgos'!D98</f>
        <v>0</v>
      </c>
      <c r="D98" s="168"/>
      <c r="E98" s="166"/>
      <c r="F98" s="160"/>
      <c r="G98" s="160"/>
      <c r="H98" s="160"/>
      <c r="I98" s="160"/>
      <c r="J98" s="162">
        <f t="shared" si="9"/>
        <v>0</v>
      </c>
      <c r="K98" s="442"/>
      <c r="L98" s="160">
        <f>'5- Identificación de Riesgos'!I98</f>
        <v>0</v>
      </c>
      <c r="M98" s="180"/>
      <c r="N98" s="160"/>
      <c r="O98" s="160"/>
      <c r="P98" s="160"/>
      <c r="Q98" s="160"/>
      <c r="R98" s="162">
        <f t="shared" si="11"/>
        <v>0</v>
      </c>
      <c r="S98" s="442"/>
      <c r="T98" s="378"/>
      <c r="U98" s="364"/>
      <c r="V98" s="372"/>
    </row>
    <row r="99" spans="1:22" ht="15.75" thickBot="1">
      <c r="A99" s="418"/>
      <c r="B99" s="365"/>
      <c r="C99" s="177">
        <f>'5- Identificación de Riesgos'!D99</f>
        <v>0</v>
      </c>
      <c r="D99" s="169"/>
      <c r="E99" s="179"/>
      <c r="F99" s="161"/>
      <c r="G99" s="161"/>
      <c r="H99" s="161"/>
      <c r="I99" s="161"/>
      <c r="J99" s="163">
        <f t="shared" si="9"/>
        <v>0</v>
      </c>
      <c r="K99" s="443"/>
      <c r="L99" s="161">
        <f>'5- Identificación de Riesgos'!I99</f>
        <v>0</v>
      </c>
      <c r="M99" s="181"/>
      <c r="N99" s="161"/>
      <c r="O99" s="161"/>
      <c r="P99" s="161"/>
      <c r="Q99" s="161"/>
      <c r="R99" s="163">
        <f t="shared" si="11"/>
        <v>0</v>
      </c>
      <c r="S99" s="443"/>
      <c r="T99" s="379"/>
      <c r="U99" s="365"/>
      <c r="V99" s="373"/>
    </row>
    <row r="100" spans="1:22" ht="75" customHeight="1" thickBot="1">
      <c r="A100" s="416">
        <f>'5- Identificación de Riesgos'!A100</f>
        <v>10</v>
      </c>
      <c r="B100" s="363" t="str">
        <f>'5- Identificación de Riesgos'!B100</f>
        <v>Ofrecer, prometer, entregar, aceptar o solicitar una ventaja indebida para el trámite de vinculación sin cumplir con los requisitos establecidos</v>
      </c>
      <c r="C100" s="177" t="str">
        <f>'5- Identificación de Riesgos'!D100</f>
        <v>1. Falta de ética de los servidores públicos (Debilidades en principios y valores)</v>
      </c>
      <c r="D100" s="172"/>
      <c r="E100" s="166" t="s">
        <v>518</v>
      </c>
      <c r="F100" s="159" t="s">
        <v>368</v>
      </c>
      <c r="G100" s="159" t="s">
        <v>368</v>
      </c>
      <c r="H100" s="159" t="s">
        <v>368</v>
      </c>
      <c r="I100" s="159" t="s">
        <v>368</v>
      </c>
      <c r="J100" s="164">
        <f t="shared" si="9"/>
        <v>1</v>
      </c>
      <c r="K100" s="441">
        <f t="shared" ref="K100" si="17">AVERAGE(J100:J109)</f>
        <v>0.2</v>
      </c>
      <c r="L100" s="159" t="str">
        <f>'5- Identificación de Riesgos'!I100</f>
        <v>Afectación de reputacion,imagén,  credibilidad, satisfacción de usuarios y PI</v>
      </c>
      <c r="M100" s="165" t="s">
        <v>369</v>
      </c>
      <c r="N100" s="159" t="s">
        <v>368</v>
      </c>
      <c r="O100" s="159" t="s">
        <v>368</v>
      </c>
      <c r="P100" s="159" t="s">
        <v>368</v>
      </c>
      <c r="Q100" s="159" t="s">
        <v>368</v>
      </c>
      <c r="R100" s="164">
        <f t="shared" si="11"/>
        <v>1</v>
      </c>
      <c r="S100" s="441">
        <f t="shared" ref="S100" si="18">AVERAGE(R100:R109)</f>
        <v>0.1</v>
      </c>
      <c r="T100" s="377"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363"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Mayor - 4</v>
      </c>
      <c r="V100" s="371" t="str">
        <f>CONCATENATE(VLOOKUP((LEFT(T100,LEN(T100)-4)&amp;LEFT(U100,LEN(U100)-4)),'9- Matriz de Calor '!$D$18:$E$42,2,0)," - ",RIGHT(T100,1)*RIGHT(U100,1))</f>
        <v>Alto  - 4</v>
      </c>
    </row>
    <row r="101" spans="1:22" ht="45" customHeight="1" thickBot="1">
      <c r="A101" s="417"/>
      <c r="B101" s="364"/>
      <c r="C101" s="177" t="str">
        <f>'5- Identificación de Riesgos'!D101</f>
        <v>2. Falta de ética de terceros interesados  (Debilidades principios y valores)</v>
      </c>
      <c r="D101" s="168"/>
      <c r="E101" s="166"/>
      <c r="F101" s="160" t="s">
        <v>367</v>
      </c>
      <c r="G101" s="160" t="s">
        <v>367</v>
      </c>
      <c r="H101" s="160" t="s">
        <v>367</v>
      </c>
      <c r="I101" s="160" t="s">
        <v>367</v>
      </c>
      <c r="J101" s="162">
        <f t="shared" si="9"/>
        <v>0</v>
      </c>
      <c r="K101" s="442"/>
      <c r="L101" s="160">
        <f>'5- Identificación de Riesgos'!I101</f>
        <v>0</v>
      </c>
      <c r="M101" s="180"/>
      <c r="N101" s="160"/>
      <c r="O101" s="160"/>
      <c r="P101" s="160"/>
      <c r="Q101" s="160"/>
      <c r="R101" s="162">
        <f t="shared" si="11"/>
        <v>0</v>
      </c>
      <c r="S101" s="442"/>
      <c r="T101" s="378"/>
      <c r="U101" s="364"/>
      <c r="V101" s="372"/>
    </row>
    <row r="102" spans="1:22" ht="75" customHeight="1" thickBot="1">
      <c r="A102" s="417"/>
      <c r="B102" s="364"/>
      <c r="C102" s="177" t="str">
        <f>'5- Identificación de Riesgos'!D102</f>
        <v>3. Debilidades en los controles del  procedimiento para vinculación, permanencia y retiro de servidores judiciales</v>
      </c>
      <c r="D102" s="168"/>
      <c r="E102" s="166" t="s">
        <v>521</v>
      </c>
      <c r="F102" s="160" t="s">
        <v>368</v>
      </c>
      <c r="G102" s="160" t="s">
        <v>368</v>
      </c>
      <c r="H102" s="160" t="s">
        <v>368</v>
      </c>
      <c r="I102" s="160" t="s">
        <v>368</v>
      </c>
      <c r="J102" s="162">
        <f t="shared" si="9"/>
        <v>1</v>
      </c>
      <c r="K102" s="442"/>
      <c r="L102" s="160">
        <f>'5- Identificación de Riesgos'!I102</f>
        <v>0</v>
      </c>
      <c r="M102" s="180"/>
      <c r="N102" s="160"/>
      <c r="O102" s="160"/>
      <c r="P102" s="160"/>
      <c r="Q102" s="160"/>
      <c r="R102" s="162">
        <f t="shared" si="11"/>
        <v>0</v>
      </c>
      <c r="S102" s="442"/>
      <c r="T102" s="378"/>
      <c r="U102" s="364"/>
      <c r="V102" s="372"/>
    </row>
    <row r="103" spans="1:22" ht="30" customHeight="1" thickBot="1">
      <c r="A103" s="417"/>
      <c r="B103" s="364"/>
      <c r="C103" s="177">
        <f>'5- Identificación de Riesgos'!D103</f>
        <v>0</v>
      </c>
      <c r="D103" s="168"/>
      <c r="E103" s="166"/>
      <c r="F103" s="160"/>
      <c r="G103" s="160"/>
      <c r="H103" s="160"/>
      <c r="I103" s="160"/>
      <c r="J103" s="162">
        <f t="shared" si="9"/>
        <v>0</v>
      </c>
      <c r="K103" s="442"/>
      <c r="L103" s="160">
        <f>'5- Identificación de Riesgos'!I103</f>
        <v>0</v>
      </c>
      <c r="M103" s="180"/>
      <c r="N103" s="160"/>
      <c r="O103" s="160"/>
      <c r="P103" s="160"/>
      <c r="Q103" s="160"/>
      <c r="R103" s="162">
        <f t="shared" si="11"/>
        <v>0</v>
      </c>
      <c r="S103" s="442"/>
      <c r="T103" s="378"/>
      <c r="U103" s="364"/>
      <c r="V103" s="372"/>
    </row>
    <row r="104" spans="1:22" ht="30" customHeight="1" thickBot="1">
      <c r="A104" s="417"/>
      <c r="B104" s="364"/>
      <c r="C104" s="177">
        <f>'5- Identificación de Riesgos'!D104</f>
        <v>0</v>
      </c>
      <c r="D104" s="168"/>
      <c r="E104" s="168"/>
      <c r="F104" s="160"/>
      <c r="G104" s="160"/>
      <c r="H104" s="160"/>
      <c r="I104" s="160"/>
      <c r="J104" s="162">
        <f t="shared" si="9"/>
        <v>0</v>
      </c>
      <c r="K104" s="442"/>
      <c r="L104" s="160">
        <f>'5- Identificación de Riesgos'!I104</f>
        <v>0</v>
      </c>
      <c r="M104" s="180"/>
      <c r="N104" s="160"/>
      <c r="O104" s="160"/>
      <c r="P104" s="160"/>
      <c r="Q104" s="160"/>
      <c r="R104" s="162">
        <f t="shared" si="11"/>
        <v>0</v>
      </c>
      <c r="S104" s="442"/>
      <c r="T104" s="378"/>
      <c r="U104" s="364"/>
      <c r="V104" s="372"/>
    </row>
    <row r="105" spans="1:22" ht="15.75" thickBot="1">
      <c r="A105" s="417"/>
      <c r="B105" s="364"/>
      <c r="C105" s="177">
        <f>'5- Identificación de Riesgos'!D105</f>
        <v>0</v>
      </c>
      <c r="D105" s="168"/>
      <c r="E105" s="166"/>
      <c r="F105" s="160"/>
      <c r="G105" s="160"/>
      <c r="H105" s="160"/>
      <c r="I105" s="160"/>
      <c r="J105" s="162">
        <f t="shared" si="9"/>
        <v>0</v>
      </c>
      <c r="K105" s="442"/>
      <c r="L105" s="160">
        <f>'5- Identificación de Riesgos'!I105</f>
        <v>0</v>
      </c>
      <c r="M105" s="180"/>
      <c r="N105" s="160"/>
      <c r="O105" s="160"/>
      <c r="P105" s="160"/>
      <c r="Q105" s="160"/>
      <c r="R105" s="162">
        <f t="shared" si="11"/>
        <v>0</v>
      </c>
      <c r="S105" s="442"/>
      <c r="T105" s="378"/>
      <c r="U105" s="364"/>
      <c r="V105" s="372"/>
    </row>
    <row r="106" spans="1:22" ht="15.75" thickBot="1">
      <c r="A106" s="417"/>
      <c r="B106" s="364"/>
      <c r="C106" s="177">
        <f>'5- Identificación de Riesgos'!D106</f>
        <v>0</v>
      </c>
      <c r="D106" s="168"/>
      <c r="E106" s="166"/>
      <c r="F106" s="160"/>
      <c r="G106" s="160"/>
      <c r="H106" s="160"/>
      <c r="I106" s="160"/>
      <c r="J106" s="162">
        <f t="shared" si="9"/>
        <v>0</v>
      </c>
      <c r="K106" s="442"/>
      <c r="L106" s="160">
        <f>'5- Identificación de Riesgos'!I106</f>
        <v>0</v>
      </c>
      <c r="M106" s="180"/>
      <c r="N106" s="160"/>
      <c r="O106" s="160"/>
      <c r="P106" s="160"/>
      <c r="Q106" s="160"/>
      <c r="R106" s="162">
        <f t="shared" si="11"/>
        <v>0</v>
      </c>
      <c r="S106" s="442"/>
      <c r="T106" s="378"/>
      <c r="U106" s="364"/>
      <c r="V106" s="372"/>
    </row>
    <row r="107" spans="1:22" ht="15.75" thickBot="1">
      <c r="A107" s="417"/>
      <c r="B107" s="364"/>
      <c r="C107" s="177">
        <f>'5- Identificación de Riesgos'!D107</f>
        <v>0</v>
      </c>
      <c r="D107" s="168"/>
      <c r="E107" s="166"/>
      <c r="F107" s="160"/>
      <c r="G107" s="160"/>
      <c r="H107" s="160"/>
      <c r="I107" s="160"/>
      <c r="J107" s="162">
        <f t="shared" si="9"/>
        <v>0</v>
      </c>
      <c r="K107" s="442"/>
      <c r="L107" s="160">
        <f>'5- Identificación de Riesgos'!I107</f>
        <v>0</v>
      </c>
      <c r="M107" s="180"/>
      <c r="N107" s="160"/>
      <c r="O107" s="160"/>
      <c r="P107" s="160"/>
      <c r="Q107" s="160"/>
      <c r="R107" s="162">
        <f t="shared" si="11"/>
        <v>0</v>
      </c>
      <c r="S107" s="442"/>
      <c r="T107" s="378"/>
      <c r="U107" s="364"/>
      <c r="V107" s="372"/>
    </row>
    <row r="108" spans="1:22" ht="15.75" thickBot="1">
      <c r="A108" s="417"/>
      <c r="B108" s="364"/>
      <c r="C108" s="177">
        <f>'5- Identificación de Riesgos'!D108</f>
        <v>0</v>
      </c>
      <c r="D108" s="168"/>
      <c r="E108" s="166"/>
      <c r="F108" s="160"/>
      <c r="G108" s="160"/>
      <c r="H108" s="160"/>
      <c r="I108" s="160"/>
      <c r="J108" s="162">
        <f t="shared" si="9"/>
        <v>0</v>
      </c>
      <c r="K108" s="442"/>
      <c r="L108" s="160">
        <f>'5- Identificación de Riesgos'!I108</f>
        <v>0</v>
      </c>
      <c r="M108" s="180"/>
      <c r="N108" s="160"/>
      <c r="O108" s="160"/>
      <c r="P108" s="160"/>
      <c r="Q108" s="160"/>
      <c r="R108" s="162">
        <f t="shared" si="11"/>
        <v>0</v>
      </c>
      <c r="S108" s="442"/>
      <c r="T108" s="378"/>
      <c r="U108" s="364"/>
      <c r="V108" s="372"/>
    </row>
    <row r="109" spans="1:22" ht="15.75" thickBot="1">
      <c r="A109" s="418"/>
      <c r="B109" s="365"/>
      <c r="C109" s="177">
        <f>'5- Identificación de Riesgos'!D109</f>
        <v>0</v>
      </c>
      <c r="D109" s="169"/>
      <c r="E109" s="179"/>
      <c r="F109" s="161"/>
      <c r="G109" s="161"/>
      <c r="H109" s="161"/>
      <c r="I109" s="161"/>
      <c r="J109" s="163">
        <f t="shared" si="9"/>
        <v>0</v>
      </c>
      <c r="K109" s="443"/>
      <c r="L109" s="161">
        <f>'5- Identificación de Riesgos'!I109</f>
        <v>0</v>
      </c>
      <c r="M109" s="181"/>
      <c r="N109" s="161"/>
      <c r="O109" s="161"/>
      <c r="P109" s="161"/>
      <c r="Q109" s="161"/>
      <c r="R109" s="163">
        <f t="shared" si="11"/>
        <v>0</v>
      </c>
      <c r="S109" s="443"/>
      <c r="T109" s="379"/>
      <c r="U109" s="365"/>
      <c r="V109" s="373"/>
    </row>
  </sheetData>
  <mergeCells count="88">
    <mergeCell ref="U90:U9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 ref="U70:U79"/>
    <mergeCell ref="V70:V79"/>
    <mergeCell ref="A80:A89"/>
    <mergeCell ref="B80:B89"/>
    <mergeCell ref="K80:K89"/>
    <mergeCell ref="S80:S89"/>
    <mergeCell ref="T80:T89"/>
    <mergeCell ref="U80:U89"/>
    <mergeCell ref="V80:V89"/>
    <mergeCell ref="A70:A79"/>
    <mergeCell ref="B70:B79"/>
    <mergeCell ref="K70:K79"/>
    <mergeCell ref="S70:S79"/>
    <mergeCell ref="T70:T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60:T69"/>
    <mergeCell ref="U60:U69"/>
    <mergeCell ref="V60:V69"/>
    <mergeCell ref="A60:A69"/>
    <mergeCell ref="B60:B69"/>
    <mergeCell ref="K60:K69"/>
    <mergeCell ref="S60:S69"/>
  </mergeCells>
  <conditionalFormatting sqref="T10 T20 T30 T40 T50 T60 T70 T80 T90 T100">
    <cfRule type="containsText" dxfId="212" priority="406" operator="containsText" text="Muy Baja">
      <formula>NOT(ISERROR(SEARCH("Muy Baja",T10)))</formula>
    </cfRule>
    <cfRule type="containsText" dxfId="211" priority="407" operator="containsText" text="Baja">
      <formula>NOT(ISERROR(SEARCH("Baja",T10)))</formula>
    </cfRule>
    <cfRule type="containsText" dxfId="210" priority="408" operator="containsText" text="Muy Alta">
      <formula>NOT(ISERROR(SEARCH("Muy Alta",T10)))</formula>
    </cfRule>
    <cfRule type="containsText" dxfId="209" priority="410" operator="containsText" text="Alta">
      <formula>NOT(ISERROR(SEARCH("Alta",T10)))</formula>
    </cfRule>
    <cfRule type="containsText" dxfId="208" priority="411" operator="containsText" text="Media">
      <formula>NOT(ISERROR(SEARCH("Media",T10)))</formula>
    </cfRule>
    <cfRule type="containsText" dxfId="207" priority="412" operator="containsText" text="Media">
      <formula>NOT(ISERROR(SEARCH("Media",T10)))</formula>
    </cfRule>
    <cfRule type="containsText" dxfId="206" priority="413" operator="containsText" text="Media">
      <formula>NOT(ISERROR(SEARCH("Media",T10)))</formula>
    </cfRule>
    <cfRule type="containsText" dxfId="205" priority="414" operator="containsText" text="Muy Baja">
      <formula>NOT(ISERROR(SEARCH("Muy Baja",T10)))</formula>
    </cfRule>
    <cfRule type="containsText" dxfId="204" priority="415" operator="containsText" text="Baja">
      <formula>NOT(ISERROR(SEARCH("Baja",T10)))</formula>
    </cfRule>
    <cfRule type="containsText" dxfId="203" priority="416" operator="containsText" text="Muy Baja">
      <formula>NOT(ISERROR(SEARCH("Muy Baja",T10)))</formula>
    </cfRule>
    <cfRule type="containsText" dxfId="202" priority="417" operator="containsText" text="Muy Baja">
      <formula>NOT(ISERROR(SEARCH("Muy Baja",T10)))</formula>
    </cfRule>
    <cfRule type="containsText" dxfId="201" priority="418" operator="containsText" text="Muy Baja">
      <formula>NOT(ISERROR(SEARCH("Muy Baja",T10)))</formula>
    </cfRule>
    <cfRule type="containsText" dxfId="200" priority="419" operator="containsText" text="Muy Baja'Tabla probabilidad'!">
      <formula>NOT(ISERROR(SEARCH("Muy Baja'Tabla probabilidad'!",T10)))</formula>
    </cfRule>
    <cfRule type="containsText" dxfId="199" priority="420" operator="containsText" text="Muy bajo">
      <formula>NOT(ISERROR(SEARCH("Muy bajo",T10)))</formula>
    </cfRule>
    <cfRule type="containsText" dxfId="198" priority="421" operator="containsText" text="Alta">
      <formula>NOT(ISERROR(SEARCH("Alta",T10)))</formula>
    </cfRule>
    <cfRule type="containsText" dxfId="197" priority="422" operator="containsText" text="Media">
      <formula>NOT(ISERROR(SEARCH("Media",T10)))</formula>
    </cfRule>
    <cfRule type="containsText" dxfId="196" priority="423" operator="containsText" text="Baja">
      <formula>NOT(ISERROR(SEARCH("Baja",T10)))</formula>
    </cfRule>
    <cfRule type="containsText" dxfId="195" priority="424" operator="containsText" text="Muy baja">
      <formula>NOT(ISERROR(SEARCH("Muy baja",T10)))</formula>
    </cfRule>
    <cfRule type="cellIs" dxfId="194" priority="427" operator="between">
      <formula>1</formula>
      <formula>2</formula>
    </cfRule>
    <cfRule type="cellIs" dxfId="193" priority="428" operator="between">
      <formula>0</formula>
      <formula>2</formula>
    </cfRule>
  </conditionalFormatting>
  <conditionalFormatting sqref="U10 U20 U30 U40 U50 U60 U70 U80 U90 U100">
    <cfRule type="containsText" dxfId="192" priority="400" operator="containsText" text="Catastrófico">
      <formula>NOT(ISERROR(SEARCH("Catastrófico",U10)))</formula>
    </cfRule>
    <cfRule type="containsText" dxfId="191" priority="401" operator="containsText" text="Mayor">
      <formula>NOT(ISERROR(SEARCH("Mayor",U10)))</formula>
    </cfRule>
    <cfRule type="containsText" dxfId="190" priority="402" operator="containsText" text="Alta">
      <formula>NOT(ISERROR(SEARCH("Alta",U10)))</formula>
    </cfRule>
    <cfRule type="containsText" dxfId="189" priority="403" operator="containsText" text="Moderado">
      <formula>NOT(ISERROR(SEARCH("Moderado",U10)))</formula>
    </cfRule>
    <cfRule type="containsText" dxfId="188" priority="404" operator="containsText" text="Menor">
      <formula>NOT(ISERROR(SEARCH("Menor",U10)))</formula>
    </cfRule>
    <cfRule type="containsText" dxfId="187" priority="405" operator="containsText" text="Leve">
      <formula>NOT(ISERROR(SEARCH("Leve",U10)))</formula>
    </cfRule>
  </conditionalFormatting>
  <conditionalFormatting sqref="V10 V20 V30 V40 V50 V60 V70 V80 V90 V100">
    <cfRule type="containsText" dxfId="186" priority="364" operator="containsText" text="Extremo">
      <formula>NOT(ISERROR(SEARCH("Extremo",V10)))</formula>
    </cfRule>
    <cfRule type="containsText" dxfId="185" priority="365" operator="containsText" text="Alto">
      <formula>NOT(ISERROR(SEARCH("Alto",V10)))</formula>
    </cfRule>
    <cfRule type="containsText" dxfId="184" priority="366" operator="containsText" text="Bajo">
      <formula>NOT(ISERROR(SEARCH("Bajo",V10)))</formula>
    </cfRule>
    <cfRule type="containsText" dxfId="183" priority="367" operator="containsText" text="Moderado">
      <formula>NOT(ISERROR(SEARCH("Moderado",V10)))</formula>
    </cfRule>
  </conditionalFormatting>
  <dataValidations count="2">
    <dataValidation allowBlank="1" showInputMessage="1" showErrorMessage="1" prompt="Enunciar cuál es el control" sqref="E23 E25:E28 E60:E61 E10:E21 E33 E35:E38 E30:E31 E43 E45:E48 M100 E53 E55:E58 E50:E51 E63 E65:E68 E105:E108 E40:E41 E70:E71 E80:E81 E90:E91 E73 E83 E93 E103 E75:E78 E85:E88 E95:E98 M10:M14 M20:M23 M30 M40 M50:M52 M60:M64 M70:M71 M80 M90 E100:E101" xr:uid="{00000000-0002-0000-0500-000000000000}"/>
    <dataValidation type="list" allowBlank="1" showInputMessage="1" showErrorMessage="1" sqref="N10:Q109 F10:I10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25"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26"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 T100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09"/>
  <sheetViews>
    <sheetView showGridLines="0" topLeftCell="A7" zoomScale="90" zoomScaleNormal="90" zoomScalePageLayoutView="70" workbookViewId="0">
      <selection activeCell="B10" sqref="B10:B19"/>
    </sheetView>
  </sheetViews>
  <sheetFormatPr baseColWidth="10" defaultColWidth="11.42578125" defaultRowHeight="15"/>
  <cols>
    <col min="1" max="1" width="5.42578125" customWidth="1"/>
    <col min="2" max="2" width="25.28515625" customWidth="1"/>
    <col min="3" max="3" width="48.5703125" customWidth="1"/>
    <col min="4" max="4" width="31.140625" customWidth="1"/>
    <col min="5" max="5" width="43"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54.42578125" style="17" customWidth="1"/>
    <col min="16" max="17" width="26.42578125" style="17" customWidth="1"/>
    <col min="18" max="269" width="11.42578125" style="17"/>
    <col min="270" max="16384" width="11.42578125" style="22"/>
  </cols>
  <sheetData>
    <row r="1" spans="1:269" s="19" customFormat="1" ht="27.75" customHeight="1">
      <c r="A1" s="502"/>
      <c r="B1" s="502"/>
      <c r="C1" s="502"/>
      <c r="D1" s="502"/>
      <c r="E1" s="502"/>
      <c r="F1" s="501"/>
      <c r="G1" s="501"/>
      <c r="H1" s="501"/>
      <c r="I1" s="501"/>
      <c r="J1" s="501"/>
      <c r="K1" s="501"/>
      <c r="L1" s="501"/>
      <c r="M1" s="501"/>
      <c r="N1" s="501"/>
      <c r="O1" s="501"/>
      <c r="P1" s="501"/>
      <c r="Q1" s="50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02"/>
      <c r="B2" s="502"/>
      <c r="C2" s="502"/>
      <c r="D2" s="502"/>
      <c r="E2" s="502"/>
      <c r="F2" s="501"/>
      <c r="G2" s="501"/>
      <c r="H2" s="501"/>
      <c r="I2" s="501"/>
      <c r="J2" s="501"/>
      <c r="K2" s="501"/>
      <c r="L2" s="501"/>
      <c r="M2" s="501"/>
      <c r="N2" s="501"/>
      <c r="O2" s="501"/>
      <c r="P2" s="501"/>
      <c r="Q2" s="50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02"/>
      <c r="B3" s="502"/>
      <c r="C3" s="502"/>
      <c r="D3" s="502"/>
      <c r="E3" s="502"/>
      <c r="F3" s="501"/>
      <c r="G3" s="501"/>
      <c r="H3" s="501"/>
      <c r="I3" s="501"/>
      <c r="J3" s="501"/>
      <c r="K3" s="501"/>
      <c r="L3" s="501"/>
      <c r="M3" s="501"/>
      <c r="N3" s="501"/>
      <c r="O3" s="501"/>
      <c r="P3" s="501"/>
      <c r="Q3" s="50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4" t="s">
        <v>268</v>
      </c>
      <c r="B4" s="394"/>
      <c r="C4" s="467" t="s">
        <v>5</v>
      </c>
      <c r="D4" s="467"/>
      <c r="E4" s="467"/>
      <c r="F4" s="467"/>
      <c r="G4" s="467"/>
      <c r="H4" s="467"/>
      <c r="I4" s="467"/>
      <c r="J4" s="467"/>
      <c r="K4" s="467"/>
      <c r="L4" s="467"/>
      <c r="M4" s="467"/>
      <c r="N4" s="467"/>
      <c r="O4" s="467"/>
      <c r="P4" s="467"/>
      <c r="Q4" s="467"/>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394" t="s">
        <v>269</v>
      </c>
      <c r="B5" s="394"/>
      <c r="C5" s="467" t="s">
        <v>36</v>
      </c>
      <c r="D5" s="467"/>
      <c r="E5" s="467"/>
      <c r="F5" s="467"/>
      <c r="G5" s="467"/>
      <c r="H5" s="467"/>
      <c r="I5" s="467"/>
      <c r="J5" s="467"/>
      <c r="K5" s="467"/>
      <c r="L5" s="467"/>
      <c r="M5" s="467"/>
      <c r="N5" s="467"/>
      <c r="O5" s="467"/>
      <c r="P5" s="467"/>
      <c r="Q5" s="467"/>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4" t="s">
        <v>270</v>
      </c>
      <c r="B6" s="394"/>
      <c r="C6" s="466" t="s">
        <v>550</v>
      </c>
      <c r="D6" s="466"/>
      <c r="E6" s="466"/>
      <c r="F6" s="466"/>
      <c r="G6" s="466"/>
      <c r="H6" s="466"/>
      <c r="I6" s="466"/>
      <c r="J6" s="466"/>
      <c r="K6" s="466"/>
      <c r="L6" s="466"/>
      <c r="M6" s="466"/>
      <c r="N6" s="466"/>
      <c r="O6" s="466"/>
      <c r="P6" s="466"/>
      <c r="Q6" s="46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53" t="s">
        <v>370</v>
      </c>
      <c r="B7" s="453"/>
      <c r="C7" s="453"/>
      <c r="D7" s="453"/>
      <c r="E7" s="453"/>
      <c r="F7" s="453" t="s">
        <v>287</v>
      </c>
      <c r="G7" s="453"/>
      <c r="H7" s="453"/>
      <c r="I7" s="91"/>
      <c r="J7" s="408" t="s">
        <v>371</v>
      </c>
      <c r="K7" s="408"/>
      <c r="L7" s="408"/>
      <c r="M7" s="408"/>
      <c r="N7" s="409"/>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5" t="s">
        <v>277</v>
      </c>
      <c r="B8" s="456" t="s">
        <v>353</v>
      </c>
      <c r="C8" s="503" t="s">
        <v>279</v>
      </c>
      <c r="D8" s="505" t="s">
        <v>289</v>
      </c>
      <c r="E8" s="456" t="s">
        <v>273</v>
      </c>
      <c r="F8" s="499" t="s">
        <v>372</v>
      </c>
      <c r="G8" s="499" t="s">
        <v>373</v>
      </c>
      <c r="H8" s="499" t="s">
        <v>374</v>
      </c>
      <c r="I8" s="497"/>
      <c r="J8" s="499" t="s">
        <v>375</v>
      </c>
      <c r="K8" s="499" t="s">
        <v>376</v>
      </c>
      <c r="L8" s="499" t="s">
        <v>377</v>
      </c>
      <c r="M8" s="499" t="s">
        <v>378</v>
      </c>
      <c r="N8" s="499" t="s">
        <v>379</v>
      </c>
      <c r="O8" s="499" t="s">
        <v>380</v>
      </c>
      <c r="P8" s="499" t="s">
        <v>381</v>
      </c>
      <c r="Q8" s="499" t="s">
        <v>382</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95"/>
      <c r="B9" s="457"/>
      <c r="C9" s="504"/>
      <c r="D9" s="506"/>
      <c r="E9" s="457"/>
      <c r="F9" s="500"/>
      <c r="G9" s="500"/>
      <c r="H9" s="500"/>
      <c r="I9" s="498"/>
      <c r="J9" s="500"/>
      <c r="K9" s="500"/>
      <c r="L9" s="500"/>
      <c r="M9" s="500"/>
      <c r="N9" s="500"/>
      <c r="O9" s="500"/>
      <c r="P9" s="500"/>
      <c r="Q9" s="50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42.75" customHeight="1">
      <c r="A10" s="413">
        <f>'5- Identificación de Riesgos'!A10</f>
        <v>1</v>
      </c>
      <c r="B10" s="430" t="str">
        <f>'5- Identificación de Riesgos'!B10</f>
        <v xml:space="preserve">Pérdida de recursos por inadecuada gestión y control en los recobros de las incapacidades y licencias </v>
      </c>
      <c r="C10" s="363" t="str">
        <f>'5- Identificación de Riesgos'!C10</f>
        <v xml:space="preserve">Posibilidad de afectación económica a la entidad debido a las debilidades de tipo administrativo que afectan el trámite del recobro de las incapacidades y licencias </v>
      </c>
      <c r="D10" s="262" t="str">
        <f>'5- Identificación de Riesgos'!J11</f>
        <v xml:space="preserve">De la entidad, seccional, despachos a nivel local o municipal </v>
      </c>
      <c r="E10" s="189" t="str">
        <f>'5- Identificación de Riesgos'!D10</f>
        <v>Recepción de novedades extemporáneas</v>
      </c>
      <c r="F10" s="377" t="str">
        <f>'5- Identificación de Riesgos'!H10</f>
        <v>Media - 3</v>
      </c>
      <c r="G10" s="363" t="str">
        <f>'5- Identificación de Riesgos'!M10</f>
        <v>Leve - 1</v>
      </c>
      <c r="H10" s="363" t="str">
        <f>'5- Identificación de Riesgos'!N10</f>
        <v>Moderado - 3</v>
      </c>
      <c r="I10" s="157"/>
      <c r="J10" s="489" t="str">
        <f>'6- Valoración Controles'!T10</f>
        <v>Baja - 2</v>
      </c>
      <c r="K10" s="489" t="str">
        <f>'6- Valoración Controles'!U10</f>
        <v>Leve - 1</v>
      </c>
      <c r="L10" s="492" t="e">
        <f>AVERAGE(#REF!)</f>
        <v>#REF!</v>
      </c>
      <c r="M10" s="430" t="str">
        <f>'6- Valoración Controles'!V10</f>
        <v>Bajo - 2</v>
      </c>
      <c r="N10" s="430" t="s">
        <v>383</v>
      </c>
      <c r="O10" s="479" t="s">
        <v>524</v>
      </c>
      <c r="P10" s="474" t="s">
        <v>533</v>
      </c>
      <c r="Q10" s="468">
        <v>45292</v>
      </c>
    </row>
    <row r="11" spans="1:269" ht="24" customHeight="1">
      <c r="A11" s="414"/>
      <c r="B11" s="431"/>
      <c r="C11" s="364"/>
      <c r="D11" s="262" t="str">
        <f>'5- Identificación de Riesgos'!J12</f>
        <v>Incumplimiento del 20% de los indicadores del proceso</v>
      </c>
      <c r="E11" s="189" t="str">
        <f>'5- Identificación de Riesgos'!D11</f>
        <v>Falta de control en el ingreso de novedades</v>
      </c>
      <c r="F11" s="378"/>
      <c r="G11" s="488"/>
      <c r="H11" s="364"/>
      <c r="I11" s="92"/>
      <c r="J11" s="490"/>
      <c r="K11" s="490"/>
      <c r="L11" s="493"/>
      <c r="M11" s="431"/>
      <c r="N11" s="431"/>
      <c r="O11" s="480"/>
      <c r="P11" s="475"/>
      <c r="Q11" s="469"/>
    </row>
    <row r="12" spans="1:269" ht="45" customHeight="1">
      <c r="A12" s="414"/>
      <c r="B12" s="431"/>
      <c r="C12" s="364"/>
      <c r="D12" s="262" t="str">
        <f>'5- Identificación de Riesgos'!J13</f>
        <v>Entre 0 a 96 horas habiles al año  o afectación minima</v>
      </c>
      <c r="E12" s="189" t="str">
        <f>'5- Identificación de Riesgos'!D12</f>
        <v>Información inconsistente  en las bases de datos</v>
      </c>
      <c r="F12" s="378"/>
      <c r="G12" s="488"/>
      <c r="H12" s="364"/>
      <c r="I12" s="92"/>
      <c r="J12" s="490"/>
      <c r="K12" s="490"/>
      <c r="L12" s="493"/>
      <c r="M12" s="431"/>
      <c r="N12" s="431"/>
      <c r="O12" s="480"/>
      <c r="P12" s="475"/>
      <c r="Q12" s="469"/>
    </row>
    <row r="13" spans="1:269" ht="20.25" customHeight="1">
      <c r="A13" s="414"/>
      <c r="B13" s="431"/>
      <c r="C13" s="364"/>
      <c r="D13" s="261"/>
      <c r="E13" s="189" t="str">
        <f>'5- Identificación de Riesgos'!D13</f>
        <v>Alto volumen de trabajo</v>
      </c>
      <c r="F13" s="378"/>
      <c r="G13" s="488"/>
      <c r="H13" s="364"/>
      <c r="I13" s="92"/>
      <c r="J13" s="490"/>
      <c r="K13" s="490"/>
      <c r="L13" s="493"/>
      <c r="M13" s="431"/>
      <c r="N13" s="431"/>
      <c r="O13" s="480"/>
      <c r="P13" s="475"/>
      <c r="Q13" s="469"/>
    </row>
    <row r="14" spans="1:269" ht="41.25" customHeight="1">
      <c r="A14" s="414"/>
      <c r="B14" s="431"/>
      <c r="C14" s="364"/>
      <c r="D14" s="261"/>
      <c r="E14" s="189" t="str">
        <f>'5- Identificación de Riesgos'!D14</f>
        <v>Recibir tardíamente o no recibir las incapacidades o licencias por parte del servidor o su superior.</v>
      </c>
      <c r="F14" s="378"/>
      <c r="G14" s="488"/>
      <c r="H14" s="364"/>
      <c r="I14" s="92"/>
      <c r="J14" s="490"/>
      <c r="K14" s="490"/>
      <c r="L14" s="493"/>
      <c r="M14" s="431"/>
      <c r="N14" s="431"/>
      <c r="O14" s="480"/>
      <c r="P14" s="475"/>
      <c r="Q14" s="469"/>
    </row>
    <row r="15" spans="1:269" ht="13.5" customHeight="1">
      <c r="A15" s="414"/>
      <c r="B15" s="431"/>
      <c r="C15" s="364"/>
      <c r="D15" s="261"/>
      <c r="E15" s="189" t="str">
        <f>'5- Identificación de Riesgos'!D15</f>
        <v>Falta de gestión en el trámite de recobro ante las EPS, ARL o AFP.</v>
      </c>
      <c r="F15" s="378"/>
      <c r="G15" s="488"/>
      <c r="H15" s="364"/>
      <c r="I15" s="92"/>
      <c r="J15" s="490"/>
      <c r="K15" s="490"/>
      <c r="L15" s="493"/>
      <c r="M15" s="431"/>
      <c r="N15" s="431"/>
      <c r="O15" s="480"/>
      <c r="P15" s="475"/>
      <c r="Q15" s="469"/>
    </row>
    <row r="16" spans="1:269" ht="13.5" customHeight="1">
      <c r="A16" s="414"/>
      <c r="B16" s="431"/>
      <c r="C16" s="364"/>
      <c r="D16" s="261"/>
      <c r="E16" s="189">
        <f>'5- Identificación de Riesgos'!D16</f>
        <v>0</v>
      </c>
      <c r="F16" s="378"/>
      <c r="G16" s="488"/>
      <c r="H16" s="364"/>
      <c r="I16" s="92"/>
      <c r="J16" s="490"/>
      <c r="K16" s="490"/>
      <c r="L16" s="493"/>
      <c r="M16" s="431"/>
      <c r="N16" s="431"/>
      <c r="O16" s="480"/>
      <c r="P16" s="475"/>
      <c r="Q16" s="469"/>
    </row>
    <row r="17" spans="1:17" ht="13.5" customHeight="1">
      <c r="A17" s="414"/>
      <c r="B17" s="431"/>
      <c r="C17" s="364"/>
      <c r="D17" s="261"/>
      <c r="E17" s="189">
        <f>'5- Identificación de Riesgos'!D17</f>
        <v>0</v>
      </c>
      <c r="F17" s="378"/>
      <c r="G17" s="488"/>
      <c r="H17" s="364"/>
      <c r="I17" s="92"/>
      <c r="J17" s="490"/>
      <c r="K17" s="490"/>
      <c r="L17" s="493"/>
      <c r="M17" s="431"/>
      <c r="N17" s="431"/>
      <c r="O17" s="480"/>
      <c r="P17" s="475"/>
      <c r="Q17" s="469"/>
    </row>
    <row r="18" spans="1:17" ht="13.5" customHeight="1">
      <c r="A18" s="414"/>
      <c r="B18" s="431"/>
      <c r="C18" s="364"/>
      <c r="D18" s="261"/>
      <c r="E18" s="189">
        <f>'5- Identificación de Riesgos'!D18</f>
        <v>0</v>
      </c>
      <c r="F18" s="378"/>
      <c r="G18" s="488"/>
      <c r="H18" s="364"/>
      <c r="I18" s="92"/>
      <c r="J18" s="490"/>
      <c r="K18" s="490"/>
      <c r="L18" s="493"/>
      <c r="M18" s="431"/>
      <c r="N18" s="431"/>
      <c r="O18" s="480"/>
      <c r="P18" s="475"/>
      <c r="Q18" s="469"/>
    </row>
    <row r="19" spans="1:17" ht="34.5" customHeight="1" thickBot="1">
      <c r="A19" s="438"/>
      <c r="B19" s="431"/>
      <c r="C19" s="487"/>
      <c r="D19" s="266"/>
      <c r="E19" s="267">
        <f>'5- Identificación de Riesgos'!D19</f>
        <v>0</v>
      </c>
      <c r="F19" s="378"/>
      <c r="G19" s="488"/>
      <c r="H19" s="364"/>
      <c r="I19" s="93"/>
      <c r="J19" s="491"/>
      <c r="K19" s="491"/>
      <c r="L19" s="494"/>
      <c r="M19" s="486"/>
      <c r="N19" s="486"/>
      <c r="O19" s="480"/>
      <c r="P19" s="476"/>
      <c r="Q19" s="470"/>
    </row>
    <row r="20" spans="1:17" ht="25.5" customHeight="1">
      <c r="A20" s="413">
        <f>'5- Identificación de Riesgos'!A20</f>
        <v>2</v>
      </c>
      <c r="B20" s="430" t="str">
        <f>'5- Identificación de Riesgos'!B20</f>
        <v xml:space="preserve"> Incumplimiento de los términos legales para resolver requerimientos </v>
      </c>
      <c r="C20" s="363" t="str">
        <f>'5- Identificación de Riesgos'!C20</f>
        <v xml:space="preserve">Respuesta extemporanea de peticiones </v>
      </c>
      <c r="D20" s="259" t="str">
        <f>'5- Identificación de Riesgos'!J21</f>
        <v>Afectación al presupuesto en un valor ≥0,5%.</v>
      </c>
      <c r="E20" s="263" t="str">
        <f>'5- Identificación de Riesgos'!D20</f>
        <v>Recepción de solicitudes de  forma manual, donde se vea afectado el documento en físico o exista alguna pérdida</v>
      </c>
      <c r="F20" s="495" t="str">
        <f>'5- Identificación de Riesgos'!H20</f>
        <v>Muy Baja - 1</v>
      </c>
      <c r="G20" s="363" t="str">
        <f>'5- Identificación de Riesgos'!M20</f>
        <v>Leve - 1</v>
      </c>
      <c r="H20" s="363" t="str">
        <f>'5- Identificación de Riesgos'!N20</f>
        <v>Bajo - 1</v>
      </c>
      <c r="I20" s="92"/>
      <c r="J20" s="489" t="str">
        <f>'6- Valoración Controles'!T20</f>
        <v>Muy Baja - 1</v>
      </c>
      <c r="K20" s="489" t="str">
        <f>'6- Valoración Controles'!U20</f>
        <v>Leve - 1</v>
      </c>
      <c r="L20" s="492" t="e">
        <f>AVERAGE(#REF!)</f>
        <v>#REF!</v>
      </c>
      <c r="M20" s="430" t="str">
        <f>'6- Valoración Controles'!V20</f>
        <v>Bajo - 1</v>
      </c>
      <c r="N20" s="431" t="s">
        <v>383</v>
      </c>
      <c r="O20" s="481" t="s">
        <v>525</v>
      </c>
      <c r="P20" s="477" t="s">
        <v>533</v>
      </c>
      <c r="Q20" s="468">
        <v>45292</v>
      </c>
    </row>
    <row r="21" spans="1:17" ht="32.25" customHeight="1">
      <c r="A21" s="414"/>
      <c r="B21" s="431"/>
      <c r="C21" s="364"/>
      <c r="D21" s="94" t="str">
        <f>'5- Identificación de Riesgos'!J22</f>
        <v>Incumplimiento del 20% de los indicadores del proceso</v>
      </c>
      <c r="E21" s="264" t="str">
        <f>'5- Identificación de Riesgos'!D21</f>
        <v>Falta de control en el ingreso de novedades</v>
      </c>
      <c r="F21" s="496"/>
      <c r="G21" s="488"/>
      <c r="H21" s="364"/>
      <c r="I21" s="92"/>
      <c r="J21" s="490"/>
      <c r="K21" s="490"/>
      <c r="L21" s="493"/>
      <c r="M21" s="431"/>
      <c r="N21" s="431"/>
      <c r="O21" s="482"/>
      <c r="P21" s="475"/>
      <c r="Q21" s="469"/>
    </row>
    <row r="22" spans="1:17" ht="24.75" customHeight="1">
      <c r="A22" s="414"/>
      <c r="B22" s="431"/>
      <c r="C22" s="364"/>
      <c r="D22" s="94" t="str">
        <f>'5- Identificación de Riesgos'!J23</f>
        <v>Entre 0 a 96 horas habiles al año  o afectación minima</v>
      </c>
      <c r="E22" s="264" t="str">
        <f>'5- Identificación de Riesgos'!D22</f>
        <v>Información inconsistente en las bases de datos</v>
      </c>
      <c r="F22" s="496"/>
      <c r="G22" s="488"/>
      <c r="H22" s="364"/>
      <c r="I22" s="92"/>
      <c r="J22" s="490"/>
      <c r="K22" s="490"/>
      <c r="L22" s="493"/>
      <c r="M22" s="431"/>
      <c r="N22" s="431"/>
      <c r="O22" s="482"/>
      <c r="P22" s="475"/>
      <c r="Q22" s="469"/>
    </row>
    <row r="23" spans="1:17" ht="13.5" customHeight="1">
      <c r="A23" s="414"/>
      <c r="B23" s="431"/>
      <c r="C23" s="364"/>
      <c r="D23" s="94"/>
      <c r="E23" s="264" t="str">
        <f>'5- Identificación de Riesgos'!D23</f>
        <v>Alto volumen de trabajo</v>
      </c>
      <c r="F23" s="496"/>
      <c r="G23" s="488"/>
      <c r="H23" s="364"/>
      <c r="I23" s="92"/>
      <c r="J23" s="490"/>
      <c r="K23" s="490"/>
      <c r="L23" s="493"/>
      <c r="M23" s="431"/>
      <c r="N23" s="431"/>
      <c r="O23" s="482"/>
      <c r="P23" s="475"/>
      <c r="Q23" s="469"/>
    </row>
    <row r="24" spans="1:17" ht="13.5" customHeight="1">
      <c r="A24" s="414"/>
      <c r="B24" s="431"/>
      <c r="C24" s="364"/>
      <c r="D24" s="94"/>
      <c r="E24" s="264" t="str">
        <f>'5- Identificación de Riesgos'!D24</f>
        <v>Falta de rigor en el momento de recepción de las peticiones en cuanto a la verificación del cumplimiento de requisitos para trámite.</v>
      </c>
      <c r="F24" s="496"/>
      <c r="G24" s="488"/>
      <c r="H24" s="364"/>
      <c r="I24" s="92"/>
      <c r="J24" s="490"/>
      <c r="K24" s="490"/>
      <c r="L24" s="493"/>
      <c r="M24" s="431"/>
      <c r="N24" s="431"/>
      <c r="O24" s="482"/>
      <c r="P24" s="475"/>
      <c r="Q24" s="469"/>
    </row>
    <row r="25" spans="1:17" ht="13.5" customHeight="1">
      <c r="A25" s="414"/>
      <c r="B25" s="431"/>
      <c r="C25" s="364"/>
      <c r="D25" s="94"/>
      <c r="E25" s="264">
        <f>'5- Identificación de Riesgos'!D25</f>
        <v>0</v>
      </c>
      <c r="F25" s="496"/>
      <c r="G25" s="488"/>
      <c r="H25" s="364"/>
      <c r="I25" s="92"/>
      <c r="J25" s="490"/>
      <c r="K25" s="490"/>
      <c r="L25" s="493"/>
      <c r="M25" s="431"/>
      <c r="N25" s="431"/>
      <c r="O25" s="482"/>
      <c r="P25" s="475"/>
      <c r="Q25" s="469"/>
    </row>
    <row r="26" spans="1:17" ht="13.5" customHeight="1">
      <c r="A26" s="414"/>
      <c r="B26" s="431"/>
      <c r="C26" s="364"/>
      <c r="D26" s="94"/>
      <c r="E26" s="264">
        <f>'5- Identificación de Riesgos'!D26</f>
        <v>0</v>
      </c>
      <c r="F26" s="496"/>
      <c r="G26" s="488"/>
      <c r="H26" s="364"/>
      <c r="I26" s="92"/>
      <c r="J26" s="490"/>
      <c r="K26" s="490"/>
      <c r="L26" s="493"/>
      <c r="M26" s="431"/>
      <c r="N26" s="431"/>
      <c r="O26" s="482"/>
      <c r="P26" s="475"/>
      <c r="Q26" s="469"/>
    </row>
    <row r="27" spans="1:17" ht="13.5" customHeight="1">
      <c r="A27" s="414"/>
      <c r="B27" s="431"/>
      <c r="C27" s="364"/>
      <c r="D27" s="94"/>
      <c r="E27" s="264">
        <f>'5- Identificación de Riesgos'!D27</f>
        <v>0</v>
      </c>
      <c r="F27" s="496"/>
      <c r="G27" s="488"/>
      <c r="H27" s="364"/>
      <c r="I27" s="92"/>
      <c r="J27" s="490"/>
      <c r="K27" s="490"/>
      <c r="L27" s="493"/>
      <c r="M27" s="431"/>
      <c r="N27" s="431"/>
      <c r="O27" s="482"/>
      <c r="P27" s="475"/>
      <c r="Q27" s="469"/>
    </row>
    <row r="28" spans="1:17" ht="13.5" customHeight="1">
      <c r="A28" s="414"/>
      <c r="B28" s="431"/>
      <c r="C28" s="364"/>
      <c r="D28" s="94"/>
      <c r="E28" s="264">
        <f>'5- Identificación de Riesgos'!D28</f>
        <v>0</v>
      </c>
      <c r="F28" s="496"/>
      <c r="G28" s="488"/>
      <c r="H28" s="364"/>
      <c r="I28" s="92"/>
      <c r="J28" s="490"/>
      <c r="K28" s="490"/>
      <c r="L28" s="493"/>
      <c r="M28" s="431"/>
      <c r="N28" s="431"/>
      <c r="O28" s="482"/>
      <c r="P28" s="475"/>
      <c r="Q28" s="469"/>
    </row>
    <row r="29" spans="1:17" ht="13.5" customHeight="1" thickBot="1">
      <c r="A29" s="415"/>
      <c r="B29" s="432"/>
      <c r="C29" s="365"/>
      <c r="D29" s="260"/>
      <c r="E29" s="265">
        <f>'5- Identificación de Riesgos'!D29</f>
        <v>0</v>
      </c>
      <c r="F29" s="496"/>
      <c r="G29" s="488"/>
      <c r="H29" s="364"/>
      <c r="I29" s="93"/>
      <c r="J29" s="491"/>
      <c r="K29" s="491"/>
      <c r="L29" s="494"/>
      <c r="M29" s="486"/>
      <c r="N29" s="486"/>
      <c r="O29" s="483"/>
      <c r="P29" s="476"/>
      <c r="Q29" s="470"/>
    </row>
    <row r="30" spans="1:17" ht="27" customHeight="1">
      <c r="A30" s="413">
        <f>'5- Identificación de Riesgos'!A30</f>
        <v>3</v>
      </c>
      <c r="B30" s="430" t="str">
        <f>'5- Identificación de Riesgos'!B30</f>
        <v xml:space="preserve">Desactualización de los  Manuales de cargos y funciones </v>
      </c>
      <c r="C30" s="363" t="str">
        <f>'5- Identificación de Riesgos'!C30</f>
        <v xml:space="preserve">Se efectúan modificaciones , se crean cargos y no se registran en los respectivos Manuales </v>
      </c>
      <c r="D30" s="259" t="str">
        <f>'5- Identificación de Riesgos'!J30</f>
        <v xml:space="preserve">De la entidad, seccional, despachos a nivel local o municipal </v>
      </c>
      <c r="E30" s="263" t="str">
        <f>'5- Identificación de Riesgos'!D30</f>
        <v xml:space="preserve">debilidad en la  estandarizacion de funciones </v>
      </c>
      <c r="F30" s="495" t="str">
        <f>'5- Identificación de Riesgos'!H30</f>
        <v>Baja - 2</v>
      </c>
      <c r="G30" s="363" t="str">
        <f>'5- Identificación de Riesgos'!M30</f>
        <v>Menor - 2</v>
      </c>
      <c r="H30" s="363" t="str">
        <f>'5- Identificación de Riesgos'!N30</f>
        <v>Moderado - 4</v>
      </c>
      <c r="I30" s="92"/>
      <c r="J30" s="489" t="str">
        <f>'6- Valoración Controles'!T30</f>
        <v>Baja - 2</v>
      </c>
      <c r="K30" s="489" t="str">
        <f>'6- Valoración Controles'!U30</f>
        <v>Menor - 2</v>
      </c>
      <c r="L30" s="492" t="e">
        <f>AVERAGE(#REF!)</f>
        <v>#REF!</v>
      </c>
      <c r="M30" s="430" t="str">
        <f>'6- Valoración Controles'!V30</f>
        <v>Moderado - 4</v>
      </c>
      <c r="N30" s="431" t="s">
        <v>383</v>
      </c>
      <c r="O30" s="477" t="s">
        <v>513</v>
      </c>
      <c r="P30" s="477" t="s">
        <v>513</v>
      </c>
      <c r="Q30" s="468">
        <v>45292</v>
      </c>
    </row>
    <row r="31" spans="1:17" ht="13.5" customHeight="1">
      <c r="A31" s="414"/>
      <c r="B31" s="431"/>
      <c r="C31" s="364"/>
      <c r="D31" s="94"/>
      <c r="E31" s="264">
        <f>'5- Identificación de Riesgos'!D31</f>
        <v>0</v>
      </c>
      <c r="F31" s="496"/>
      <c r="G31" s="488"/>
      <c r="H31" s="364"/>
      <c r="I31" s="92"/>
      <c r="J31" s="490"/>
      <c r="K31" s="490"/>
      <c r="L31" s="493"/>
      <c r="M31" s="431"/>
      <c r="N31" s="431"/>
      <c r="O31" s="475"/>
      <c r="P31" s="475"/>
      <c r="Q31" s="469"/>
    </row>
    <row r="32" spans="1:17" ht="13.5" customHeight="1">
      <c r="A32" s="414"/>
      <c r="B32" s="431"/>
      <c r="C32" s="364"/>
      <c r="D32" s="94"/>
      <c r="E32" s="264">
        <f>'5- Identificación de Riesgos'!D32</f>
        <v>0</v>
      </c>
      <c r="F32" s="496"/>
      <c r="G32" s="488"/>
      <c r="H32" s="364"/>
      <c r="I32" s="92"/>
      <c r="J32" s="490"/>
      <c r="K32" s="490"/>
      <c r="L32" s="493"/>
      <c r="M32" s="431"/>
      <c r="N32" s="431"/>
      <c r="O32" s="475"/>
      <c r="P32" s="475"/>
      <c r="Q32" s="469"/>
    </row>
    <row r="33" spans="1:17" ht="13.5" customHeight="1">
      <c r="A33" s="414"/>
      <c r="B33" s="431"/>
      <c r="C33" s="364"/>
      <c r="D33" s="94"/>
      <c r="E33" s="264">
        <f>'5- Identificación de Riesgos'!D33</f>
        <v>0</v>
      </c>
      <c r="F33" s="496"/>
      <c r="G33" s="488"/>
      <c r="H33" s="364"/>
      <c r="I33" s="92"/>
      <c r="J33" s="490"/>
      <c r="K33" s="490"/>
      <c r="L33" s="493"/>
      <c r="M33" s="431"/>
      <c r="N33" s="431"/>
      <c r="O33" s="475"/>
      <c r="P33" s="475"/>
      <c r="Q33" s="469"/>
    </row>
    <row r="34" spans="1:17" ht="13.5" customHeight="1">
      <c r="A34" s="414"/>
      <c r="B34" s="431"/>
      <c r="C34" s="364"/>
      <c r="D34" s="94"/>
      <c r="E34" s="264">
        <f>'5- Identificación de Riesgos'!D34</f>
        <v>0</v>
      </c>
      <c r="F34" s="496"/>
      <c r="G34" s="488"/>
      <c r="H34" s="364"/>
      <c r="I34" s="92"/>
      <c r="J34" s="490"/>
      <c r="K34" s="490"/>
      <c r="L34" s="493"/>
      <c r="M34" s="431"/>
      <c r="N34" s="431"/>
      <c r="O34" s="475"/>
      <c r="P34" s="475"/>
      <c r="Q34" s="469"/>
    </row>
    <row r="35" spans="1:17" ht="13.5" customHeight="1">
      <c r="A35" s="414"/>
      <c r="B35" s="431"/>
      <c r="C35" s="364"/>
      <c r="D35" s="94"/>
      <c r="E35" s="264">
        <f>'5- Identificación de Riesgos'!D35</f>
        <v>0</v>
      </c>
      <c r="F35" s="496"/>
      <c r="G35" s="488"/>
      <c r="H35" s="364"/>
      <c r="I35" s="92"/>
      <c r="J35" s="490"/>
      <c r="K35" s="490"/>
      <c r="L35" s="493"/>
      <c r="M35" s="431"/>
      <c r="N35" s="431"/>
      <c r="O35" s="475"/>
      <c r="P35" s="475"/>
      <c r="Q35" s="469"/>
    </row>
    <row r="36" spans="1:17" ht="13.5" customHeight="1">
      <c r="A36" s="414"/>
      <c r="B36" s="431"/>
      <c r="C36" s="364"/>
      <c r="D36" s="94"/>
      <c r="E36" s="264">
        <f>'5- Identificación de Riesgos'!D36</f>
        <v>0</v>
      </c>
      <c r="F36" s="496"/>
      <c r="G36" s="488"/>
      <c r="H36" s="364"/>
      <c r="I36" s="92"/>
      <c r="J36" s="490"/>
      <c r="K36" s="490"/>
      <c r="L36" s="493"/>
      <c r="M36" s="431"/>
      <c r="N36" s="431"/>
      <c r="O36" s="475"/>
      <c r="P36" s="475"/>
      <c r="Q36" s="469"/>
    </row>
    <row r="37" spans="1:17" ht="13.5" customHeight="1">
      <c r="A37" s="414"/>
      <c r="B37" s="431"/>
      <c r="C37" s="364"/>
      <c r="D37" s="94"/>
      <c r="E37" s="264">
        <f>'5- Identificación de Riesgos'!D37</f>
        <v>0</v>
      </c>
      <c r="F37" s="496"/>
      <c r="G37" s="488"/>
      <c r="H37" s="364"/>
      <c r="I37" s="92"/>
      <c r="J37" s="490"/>
      <c r="K37" s="490"/>
      <c r="L37" s="493"/>
      <c r="M37" s="431"/>
      <c r="N37" s="431"/>
      <c r="O37" s="475"/>
      <c r="P37" s="475"/>
      <c r="Q37" s="469"/>
    </row>
    <row r="38" spans="1:17" ht="13.5" customHeight="1">
      <c r="A38" s="414"/>
      <c r="B38" s="431"/>
      <c r="C38" s="364"/>
      <c r="D38" s="94"/>
      <c r="E38" s="264">
        <f>'5- Identificación de Riesgos'!D38</f>
        <v>0</v>
      </c>
      <c r="F38" s="496"/>
      <c r="G38" s="488"/>
      <c r="H38" s="364"/>
      <c r="I38" s="92"/>
      <c r="J38" s="490"/>
      <c r="K38" s="490"/>
      <c r="L38" s="493"/>
      <c r="M38" s="431"/>
      <c r="N38" s="431"/>
      <c r="O38" s="475"/>
      <c r="P38" s="475"/>
      <c r="Q38" s="469"/>
    </row>
    <row r="39" spans="1:17" ht="13.5" customHeight="1" thickBot="1">
      <c r="A39" s="415"/>
      <c r="B39" s="432"/>
      <c r="C39" s="365"/>
      <c r="D39" s="260"/>
      <c r="E39" s="265">
        <f>'5- Identificación de Riesgos'!D39</f>
        <v>0</v>
      </c>
      <c r="F39" s="496"/>
      <c r="G39" s="488"/>
      <c r="H39" s="364"/>
      <c r="I39" s="93"/>
      <c r="J39" s="491"/>
      <c r="K39" s="491"/>
      <c r="L39" s="494"/>
      <c r="M39" s="486"/>
      <c r="N39" s="486"/>
      <c r="O39" s="476"/>
      <c r="P39" s="476"/>
      <c r="Q39" s="470"/>
    </row>
    <row r="40" spans="1:17" ht="30.75" customHeight="1">
      <c r="A40" s="413">
        <f>'5- Identificación de Riesgos'!A40</f>
        <v>4</v>
      </c>
      <c r="B40" s="430" t="str">
        <f>'5- Identificación de Riesgos'!B40</f>
        <v>Desactualización ,pérdida o acceso no autorizado a la información de las Historias Laborales</v>
      </c>
      <c r="C40" s="363" t="str">
        <f>'5- Identificación de Riesgos'!C40</f>
        <v xml:space="preserve">Se modifican, desaparecen, alteraran  o divulgan documentos o información de las historias laborales </v>
      </c>
      <c r="D40" s="259" t="str">
        <f>'5- Identificación de Riesgos'!J40</f>
        <v xml:space="preserve">De la entidad, seccional, despachos a nivel departamental </v>
      </c>
      <c r="E40" s="263" t="str">
        <f>'5- Identificación de Riesgos'!D40</f>
        <v>Desactualizacion de las historias laborales</v>
      </c>
      <c r="F40" s="495" t="str">
        <f>'5- Identificación de Riesgos'!H40</f>
        <v>Muy Baja - 1</v>
      </c>
      <c r="G40" s="363" t="str">
        <f>'5- Identificación de Riesgos'!M40</f>
        <v>Moderado - 3</v>
      </c>
      <c r="H40" s="363" t="str">
        <f>'5- Identificación de Riesgos'!N40</f>
        <v>Moderado - 3</v>
      </c>
      <c r="I40" s="92"/>
      <c r="J40" s="489" t="str">
        <f>'6- Valoración Controles'!T40</f>
        <v>Muy Baja - 1</v>
      </c>
      <c r="K40" s="489" t="str">
        <f>'6- Valoración Controles'!U40</f>
        <v>Moderado - 3</v>
      </c>
      <c r="L40" s="492" t="e">
        <f>AVERAGE(#REF!)</f>
        <v>#REF!</v>
      </c>
      <c r="M40" s="430" t="str">
        <f>'6- Valoración Controles'!V40</f>
        <v>Moderado - 3</v>
      </c>
      <c r="N40" s="431" t="s">
        <v>383</v>
      </c>
      <c r="O40" s="484" t="s">
        <v>526</v>
      </c>
      <c r="P40" s="477" t="s">
        <v>533</v>
      </c>
      <c r="Q40" s="468">
        <v>45292</v>
      </c>
    </row>
    <row r="41" spans="1:17">
      <c r="A41" s="414"/>
      <c r="B41" s="431"/>
      <c r="C41" s="364"/>
      <c r="D41" s="94"/>
      <c r="E41" s="264">
        <f>'5- Identificación de Riesgos'!D41</f>
        <v>0</v>
      </c>
      <c r="F41" s="496"/>
      <c r="G41" s="488"/>
      <c r="H41" s="364"/>
      <c r="I41" s="92"/>
      <c r="J41" s="490"/>
      <c r="K41" s="490"/>
      <c r="L41" s="493"/>
      <c r="M41" s="431"/>
      <c r="N41" s="431"/>
      <c r="O41" s="472"/>
      <c r="P41" s="475"/>
      <c r="Q41" s="469"/>
    </row>
    <row r="42" spans="1:17">
      <c r="A42" s="414"/>
      <c r="B42" s="431"/>
      <c r="C42" s="364"/>
      <c r="D42" s="94"/>
      <c r="E42" s="264">
        <f>'5- Identificación de Riesgos'!D42</f>
        <v>0</v>
      </c>
      <c r="F42" s="496"/>
      <c r="G42" s="488"/>
      <c r="H42" s="364"/>
      <c r="I42" s="92"/>
      <c r="J42" s="490"/>
      <c r="K42" s="490"/>
      <c r="L42" s="493"/>
      <c r="M42" s="431"/>
      <c r="N42" s="431"/>
      <c r="O42" s="472"/>
      <c r="P42" s="475"/>
      <c r="Q42" s="469"/>
    </row>
    <row r="43" spans="1:17">
      <c r="A43" s="414"/>
      <c r="B43" s="431"/>
      <c r="C43" s="364"/>
      <c r="D43" s="94"/>
      <c r="E43" s="264">
        <f>'5- Identificación de Riesgos'!D43</f>
        <v>0</v>
      </c>
      <c r="F43" s="496"/>
      <c r="G43" s="488"/>
      <c r="H43" s="364"/>
      <c r="I43" s="92"/>
      <c r="J43" s="490"/>
      <c r="K43" s="490"/>
      <c r="L43" s="493"/>
      <c r="M43" s="431"/>
      <c r="N43" s="431"/>
      <c r="O43" s="472"/>
      <c r="P43" s="475"/>
      <c r="Q43" s="469"/>
    </row>
    <row r="44" spans="1:17">
      <c r="A44" s="414"/>
      <c r="B44" s="431"/>
      <c r="C44" s="364"/>
      <c r="D44" s="94"/>
      <c r="E44" s="264">
        <f>'5- Identificación de Riesgos'!D44</f>
        <v>0</v>
      </c>
      <c r="F44" s="496"/>
      <c r="G44" s="488"/>
      <c r="H44" s="364"/>
      <c r="I44" s="92"/>
      <c r="J44" s="490"/>
      <c r="K44" s="490"/>
      <c r="L44" s="493"/>
      <c r="M44" s="431"/>
      <c r="N44" s="431"/>
      <c r="O44" s="472"/>
      <c r="P44" s="475"/>
      <c r="Q44" s="469"/>
    </row>
    <row r="45" spans="1:17">
      <c r="A45" s="414"/>
      <c r="B45" s="431"/>
      <c r="C45" s="364"/>
      <c r="D45" s="94"/>
      <c r="E45" s="264">
        <f>'5- Identificación de Riesgos'!D45</f>
        <v>0</v>
      </c>
      <c r="F45" s="496"/>
      <c r="G45" s="488"/>
      <c r="H45" s="364"/>
      <c r="I45" s="92"/>
      <c r="J45" s="490"/>
      <c r="K45" s="490"/>
      <c r="L45" s="493"/>
      <c r="M45" s="431"/>
      <c r="N45" s="431"/>
      <c r="O45" s="472"/>
      <c r="P45" s="475"/>
      <c r="Q45" s="469"/>
    </row>
    <row r="46" spans="1:17">
      <c r="A46" s="414"/>
      <c r="B46" s="431"/>
      <c r="C46" s="364"/>
      <c r="D46" s="94"/>
      <c r="E46" s="264">
        <f>'5- Identificación de Riesgos'!D46</f>
        <v>0</v>
      </c>
      <c r="F46" s="496"/>
      <c r="G46" s="488"/>
      <c r="H46" s="364"/>
      <c r="I46" s="92"/>
      <c r="J46" s="490"/>
      <c r="K46" s="490"/>
      <c r="L46" s="493"/>
      <c r="M46" s="431"/>
      <c r="N46" s="431"/>
      <c r="O46" s="472"/>
      <c r="P46" s="475"/>
      <c r="Q46" s="469"/>
    </row>
    <row r="47" spans="1:17">
      <c r="A47" s="414"/>
      <c r="B47" s="431"/>
      <c r="C47" s="364"/>
      <c r="D47" s="94"/>
      <c r="E47" s="264">
        <f>'5- Identificación de Riesgos'!D47</f>
        <v>0</v>
      </c>
      <c r="F47" s="496"/>
      <c r="G47" s="488"/>
      <c r="H47" s="364"/>
      <c r="I47" s="92"/>
      <c r="J47" s="490"/>
      <c r="K47" s="490"/>
      <c r="L47" s="493"/>
      <c r="M47" s="431"/>
      <c r="N47" s="431"/>
      <c r="O47" s="472"/>
      <c r="P47" s="475"/>
      <c r="Q47" s="469"/>
    </row>
    <row r="48" spans="1:17">
      <c r="A48" s="414"/>
      <c r="B48" s="431"/>
      <c r="C48" s="364"/>
      <c r="D48" s="94"/>
      <c r="E48" s="264">
        <f>'5- Identificación de Riesgos'!D48</f>
        <v>0</v>
      </c>
      <c r="F48" s="496"/>
      <c r="G48" s="488"/>
      <c r="H48" s="364"/>
      <c r="I48" s="92"/>
      <c r="J48" s="490"/>
      <c r="K48" s="490"/>
      <c r="L48" s="493"/>
      <c r="M48" s="431"/>
      <c r="N48" s="431"/>
      <c r="O48" s="472"/>
      <c r="P48" s="475"/>
      <c r="Q48" s="469"/>
    </row>
    <row r="49" spans="1:17" ht="15.75" thickBot="1">
      <c r="A49" s="415"/>
      <c r="B49" s="432"/>
      <c r="C49" s="365"/>
      <c r="D49" s="260"/>
      <c r="E49" s="265">
        <f>'5- Identificación de Riesgos'!D49</f>
        <v>0</v>
      </c>
      <c r="F49" s="496"/>
      <c r="G49" s="488"/>
      <c r="H49" s="364"/>
      <c r="I49" s="93"/>
      <c r="J49" s="491"/>
      <c r="K49" s="491"/>
      <c r="L49" s="494"/>
      <c r="M49" s="486"/>
      <c r="N49" s="486"/>
      <c r="O49" s="485"/>
      <c r="P49" s="476"/>
      <c r="Q49" s="470"/>
    </row>
    <row r="50" spans="1:17" ht="72" customHeight="1">
      <c r="A50" s="413">
        <f>'5- Identificación de Riesgos'!A50</f>
        <v>5</v>
      </c>
      <c r="B50" s="430" t="str">
        <f>'5- Identificación de Riesgos'!B50</f>
        <v>Inexactitud en el pago de sueldos y demás conceptos laborales</v>
      </c>
      <c r="C50" s="363" t="str">
        <f>'5- Identificación de Riesgos'!C50</f>
        <v>Liquidacion de Nomina con inconsistencias en los valores finales con respecto a las novedades presentadas</v>
      </c>
      <c r="D50" s="259" t="str">
        <f>'5- Identificación de Riesgos'!J50</f>
        <v xml:space="preserve">De la entidad, seccional, despachos a nivel departamental </v>
      </c>
      <c r="E50" s="263" t="str">
        <f>'5- Identificación de Riesgos'!D50</f>
        <v>Desactualización de la parametrización del sistema de nómina.</v>
      </c>
      <c r="F50" s="495" t="str">
        <f>'5- Identificación de Riesgos'!H50</f>
        <v>Baja - 2</v>
      </c>
      <c r="G50" s="363" t="str">
        <f>'5- Identificación de Riesgos'!M50</f>
        <v>Menor - 2</v>
      </c>
      <c r="H50" s="363" t="str">
        <f>'5- Identificación de Riesgos'!N50</f>
        <v>Moderado - 4</v>
      </c>
      <c r="I50" s="92"/>
      <c r="J50" s="489" t="str">
        <f>'6- Valoración Controles'!T50</f>
        <v>Baja - 2</v>
      </c>
      <c r="K50" s="489" t="str">
        <f>'6- Valoración Controles'!U50</f>
        <v>Menor - 2</v>
      </c>
      <c r="L50" s="492" t="e">
        <f>AVERAGE(#REF!)</f>
        <v>#REF!</v>
      </c>
      <c r="M50" s="430" t="str">
        <f>'6- Valoración Controles'!V50</f>
        <v>Moderado - 4</v>
      </c>
      <c r="N50" s="431" t="s">
        <v>383</v>
      </c>
      <c r="O50" s="484" t="s">
        <v>527</v>
      </c>
      <c r="P50" s="477" t="s">
        <v>533</v>
      </c>
      <c r="Q50" s="468">
        <v>45292</v>
      </c>
    </row>
    <row r="51" spans="1:17" ht="43.15" customHeight="1">
      <c r="A51" s="414"/>
      <c r="B51" s="431"/>
      <c r="C51" s="364"/>
      <c r="D51" s="94" t="str">
        <f>'5- Identificación de Riesgos'!J51</f>
        <v>Afectación al presupuesto en un valor ≥0,5%.</v>
      </c>
      <c r="E51" s="264" t="str">
        <f>'5- Identificación de Riesgos'!D51</f>
        <v>Aplicación errada de conceptos de ley, frente a lo que concierne a la liquidación de los sueldos y demás conceptos laborales.</v>
      </c>
      <c r="F51" s="496"/>
      <c r="G51" s="488"/>
      <c r="H51" s="364"/>
      <c r="I51" s="92"/>
      <c r="J51" s="490"/>
      <c r="K51" s="490"/>
      <c r="L51" s="493"/>
      <c r="M51" s="431"/>
      <c r="N51" s="431"/>
      <c r="O51" s="472"/>
      <c r="P51" s="475"/>
      <c r="Q51" s="469"/>
    </row>
    <row r="52" spans="1:17" ht="60" customHeight="1">
      <c r="A52" s="414"/>
      <c r="B52" s="431"/>
      <c r="C52" s="364"/>
      <c r="D52" s="94" t="str">
        <f>'5- Identificación de Riesgos'!J52</f>
        <v>Incumplimiento del 20% de los indicadores del proceso</v>
      </c>
      <c r="E52" s="264" t="str">
        <f>'5- Identificación de Riesgos'!D52</f>
        <v>Inadecuada aplicación y/o seguimiento al cumplimiento de los controles asociados al procedimiento para el pago de sueldos y demás conceptos laborales.</v>
      </c>
      <c r="F52" s="496"/>
      <c r="G52" s="488"/>
      <c r="H52" s="364"/>
      <c r="I52" s="92"/>
      <c r="J52" s="490"/>
      <c r="K52" s="490"/>
      <c r="L52" s="493"/>
      <c r="M52" s="431"/>
      <c r="N52" s="431"/>
      <c r="O52" s="472"/>
      <c r="P52" s="475"/>
      <c r="Q52" s="469"/>
    </row>
    <row r="53" spans="1:17" ht="45" customHeight="1">
      <c r="A53" s="414"/>
      <c r="B53" s="431"/>
      <c r="C53" s="364"/>
      <c r="D53" s="94"/>
      <c r="E53" s="264" t="str">
        <f>'5- Identificación de Riesgos'!D53</f>
        <v>Novedades de nómina recibidas tardíamente.</v>
      </c>
      <c r="F53" s="496"/>
      <c r="G53" s="488"/>
      <c r="H53" s="364"/>
      <c r="I53" s="92"/>
      <c r="J53" s="490"/>
      <c r="K53" s="490"/>
      <c r="L53" s="493"/>
      <c r="M53" s="431"/>
      <c r="N53" s="431"/>
      <c r="O53" s="472"/>
      <c r="P53" s="475"/>
      <c r="Q53" s="469"/>
    </row>
    <row r="54" spans="1:17" ht="14.45" customHeight="1">
      <c r="A54" s="414"/>
      <c r="B54" s="431"/>
      <c r="C54" s="364"/>
      <c r="D54" s="94"/>
      <c r="E54" s="264">
        <f>'5- Identificación de Riesgos'!D54</f>
        <v>0</v>
      </c>
      <c r="F54" s="496"/>
      <c r="G54" s="488"/>
      <c r="H54" s="364"/>
      <c r="I54" s="92"/>
      <c r="J54" s="490"/>
      <c r="K54" s="490"/>
      <c r="L54" s="493"/>
      <c r="M54" s="431"/>
      <c r="N54" s="431"/>
      <c r="O54" s="472"/>
      <c r="P54" s="475"/>
      <c r="Q54" s="469"/>
    </row>
    <row r="55" spans="1:17">
      <c r="A55" s="414"/>
      <c r="B55" s="431"/>
      <c r="C55" s="364"/>
      <c r="D55" s="94"/>
      <c r="E55" s="264">
        <f>'5- Identificación de Riesgos'!D55</f>
        <v>0</v>
      </c>
      <c r="F55" s="496"/>
      <c r="G55" s="488"/>
      <c r="H55" s="364"/>
      <c r="I55" s="92"/>
      <c r="J55" s="490"/>
      <c r="K55" s="490"/>
      <c r="L55" s="493"/>
      <c r="M55" s="431"/>
      <c r="N55" s="431"/>
      <c r="O55" s="472"/>
      <c r="P55" s="475"/>
      <c r="Q55" s="469"/>
    </row>
    <row r="56" spans="1:17" ht="14.45" customHeight="1">
      <c r="A56" s="414"/>
      <c r="B56" s="431"/>
      <c r="C56" s="364"/>
      <c r="D56" s="94"/>
      <c r="E56" s="264">
        <f>'5- Identificación de Riesgos'!D56</f>
        <v>0</v>
      </c>
      <c r="F56" s="496"/>
      <c r="G56" s="488"/>
      <c r="H56" s="364"/>
      <c r="I56" s="92"/>
      <c r="J56" s="490"/>
      <c r="K56" s="490"/>
      <c r="L56" s="493"/>
      <c r="M56" s="431"/>
      <c r="N56" s="431"/>
      <c r="O56" s="472"/>
      <c r="P56" s="475"/>
      <c r="Q56" s="469"/>
    </row>
    <row r="57" spans="1:17">
      <c r="A57" s="414"/>
      <c r="B57" s="431"/>
      <c r="C57" s="364"/>
      <c r="D57" s="94"/>
      <c r="E57" s="264">
        <f>'5- Identificación de Riesgos'!D57</f>
        <v>0</v>
      </c>
      <c r="F57" s="496"/>
      <c r="G57" s="488"/>
      <c r="H57" s="364"/>
      <c r="I57" s="92"/>
      <c r="J57" s="490"/>
      <c r="K57" s="490"/>
      <c r="L57" s="493"/>
      <c r="M57" s="431"/>
      <c r="N57" s="431"/>
      <c r="O57" s="472"/>
      <c r="P57" s="475"/>
      <c r="Q57" s="469"/>
    </row>
    <row r="58" spans="1:17">
      <c r="A58" s="414"/>
      <c r="B58" s="431"/>
      <c r="C58" s="364"/>
      <c r="D58" s="94"/>
      <c r="E58" s="264">
        <f>'5- Identificación de Riesgos'!D58</f>
        <v>0</v>
      </c>
      <c r="F58" s="496"/>
      <c r="G58" s="488"/>
      <c r="H58" s="364"/>
      <c r="I58" s="92"/>
      <c r="J58" s="490"/>
      <c r="K58" s="490"/>
      <c r="L58" s="493"/>
      <c r="M58" s="431"/>
      <c r="N58" s="431"/>
      <c r="O58" s="472"/>
      <c r="P58" s="475"/>
      <c r="Q58" s="469"/>
    </row>
    <row r="59" spans="1:17" ht="15.75" thickBot="1">
      <c r="A59" s="415"/>
      <c r="B59" s="432"/>
      <c r="C59" s="365"/>
      <c r="D59" s="260"/>
      <c r="E59" s="265">
        <f>'5- Identificación de Riesgos'!D59</f>
        <v>0</v>
      </c>
      <c r="F59" s="496"/>
      <c r="G59" s="488"/>
      <c r="H59" s="364"/>
      <c r="I59" s="93"/>
      <c r="J59" s="491"/>
      <c r="K59" s="491"/>
      <c r="L59" s="494"/>
      <c r="M59" s="486"/>
      <c r="N59" s="486"/>
      <c r="O59" s="485"/>
      <c r="P59" s="476"/>
      <c r="Q59" s="470"/>
    </row>
    <row r="60" spans="1:17" ht="90" customHeight="1">
      <c r="A60" s="413">
        <f>'5- Identificación de Riesgos'!A60</f>
        <v>6</v>
      </c>
      <c r="B60" s="430" t="str">
        <f>'5- Identificación de Riesgos'!B60</f>
        <v>Recibir dádivas o beneficios a nombre propio o de terceros para favorecer, modificar,  retirar servidores judiciales o  alterar difundir información personal</v>
      </c>
      <c r="C60" s="363" t="str">
        <f>'5- Identificación de Riesgos'!C60</f>
        <v>Posiblidad de alterar informacion de las plantas, inclusión de novedades sin que  cumplan con la totalidad de  requisitos y/o alteracion de la información  de las hojas de vida  que no coincidan con la realidad</v>
      </c>
      <c r="D60" s="259" t="s">
        <v>298</v>
      </c>
      <c r="E60" s="263" t="str">
        <f>'5- Identificación de Riesgos'!D60</f>
        <v xml:space="preserve">1.Insuficientes programas de capacitación para la toma de conciencia debido al desconocimiento de l ley antisoborno (ISO 37001:2016), Plan Anticorrupción y  de los  valores y principios propios de la entidad.
</v>
      </c>
      <c r="F60" s="495" t="str">
        <f>'5- Identificación de Riesgos'!H60</f>
        <v>Baja - 2</v>
      </c>
      <c r="G60" s="363" t="str">
        <f>'5- Identificación de Riesgos'!M60</f>
        <v>Moderado - 3</v>
      </c>
      <c r="H60" s="363" t="str">
        <f>'5- Identificación de Riesgos'!N60</f>
        <v>Moderado - 6</v>
      </c>
      <c r="I60" s="190"/>
      <c r="J60" s="489" t="str">
        <f>'6- Valoración Controles'!T60</f>
        <v>Baja - 2</v>
      </c>
      <c r="K60" s="489" t="str">
        <f>'6- Valoración Controles'!U60</f>
        <v>Moderado - 3</v>
      </c>
      <c r="L60" s="492" t="e">
        <f>AVERAGE(#REF!)</f>
        <v>#REF!</v>
      </c>
      <c r="M60" s="430" t="str">
        <f>'6- Valoración Controles'!V60</f>
        <v>Moderado - 6</v>
      </c>
      <c r="N60" s="487" t="s">
        <v>384</v>
      </c>
      <c r="O60" s="484" t="s">
        <v>529</v>
      </c>
      <c r="P60" s="477" t="s">
        <v>533</v>
      </c>
      <c r="Q60" s="468">
        <v>45292</v>
      </c>
    </row>
    <row r="61" spans="1:17" ht="45">
      <c r="A61" s="414"/>
      <c r="B61" s="431"/>
      <c r="C61" s="364"/>
      <c r="D61" s="94"/>
      <c r="E61" s="264" t="str">
        <f>'5- Identificación de Riesgos'!D61</f>
        <v xml:space="preserve">2. Desconocimiento y no aplicación del Código de Ética y Buen Gobierno.    
</v>
      </c>
      <c r="F61" s="496"/>
      <c r="G61" s="488"/>
      <c r="H61" s="364"/>
      <c r="I61" s="92"/>
      <c r="J61" s="490"/>
      <c r="K61" s="490"/>
      <c r="L61" s="493"/>
      <c r="M61" s="431"/>
      <c r="N61" s="431"/>
      <c r="O61" s="472"/>
      <c r="P61" s="475"/>
      <c r="Q61" s="469"/>
    </row>
    <row r="62" spans="1:17" ht="45">
      <c r="A62" s="414"/>
      <c r="B62" s="431"/>
      <c r="C62" s="364"/>
      <c r="D62" s="94"/>
      <c r="E62" s="264" t="str">
        <f>'5- Identificación de Riesgos'!D62</f>
        <v xml:space="preserve">3.Carencia de compromiso  y transparencia de los servidores judiciales
</v>
      </c>
      <c r="F62" s="496"/>
      <c r="G62" s="488"/>
      <c r="H62" s="364"/>
      <c r="I62" s="92"/>
      <c r="J62" s="490"/>
      <c r="K62" s="490"/>
      <c r="L62" s="493"/>
      <c r="M62" s="431"/>
      <c r="N62" s="431"/>
      <c r="O62" s="472"/>
      <c r="P62" s="475"/>
      <c r="Q62" s="469"/>
    </row>
    <row r="63" spans="1:17" ht="30">
      <c r="A63" s="414"/>
      <c r="B63" s="431"/>
      <c r="C63" s="364"/>
      <c r="D63" s="94"/>
      <c r="E63" s="264" t="str">
        <f>'5- Identificación de Riesgos'!D63</f>
        <v>4.Deficiencia de  controles en el trámite  de los documentos</v>
      </c>
      <c r="F63" s="496"/>
      <c r="G63" s="488"/>
      <c r="H63" s="364"/>
      <c r="I63" s="92"/>
      <c r="J63" s="490"/>
      <c r="K63" s="490"/>
      <c r="L63" s="493"/>
      <c r="M63" s="431"/>
      <c r="N63" s="431"/>
      <c r="O63" s="472"/>
      <c r="P63" s="475"/>
      <c r="Q63" s="469"/>
    </row>
    <row r="64" spans="1:17" ht="30">
      <c r="A64" s="414"/>
      <c r="B64" s="431"/>
      <c r="C64" s="364"/>
      <c r="D64" s="94"/>
      <c r="E64" s="264" t="str">
        <f>'5- Identificación de Riesgos'!D64</f>
        <v xml:space="preserve">5. Aplicación no adecuada de los procedimientos de control </v>
      </c>
      <c r="F64" s="496"/>
      <c r="G64" s="488"/>
      <c r="H64" s="364"/>
      <c r="I64" s="92"/>
      <c r="J64" s="490"/>
      <c r="K64" s="490"/>
      <c r="L64" s="493"/>
      <c r="M64" s="431"/>
      <c r="N64" s="431"/>
      <c r="O64" s="472"/>
      <c r="P64" s="475"/>
      <c r="Q64" s="469"/>
    </row>
    <row r="65" spans="1:17">
      <c r="A65" s="414"/>
      <c r="B65" s="431"/>
      <c r="C65" s="364"/>
      <c r="D65" s="94"/>
      <c r="E65" s="264">
        <f>'5- Identificación de Riesgos'!D65</f>
        <v>0</v>
      </c>
      <c r="F65" s="496"/>
      <c r="G65" s="488"/>
      <c r="H65" s="364"/>
      <c r="I65" s="92"/>
      <c r="J65" s="490"/>
      <c r="K65" s="490"/>
      <c r="L65" s="493"/>
      <c r="M65" s="431"/>
      <c r="N65" s="431"/>
      <c r="O65" s="472"/>
      <c r="P65" s="475"/>
      <c r="Q65" s="469"/>
    </row>
    <row r="66" spans="1:17">
      <c r="A66" s="414"/>
      <c r="B66" s="431"/>
      <c r="C66" s="364"/>
      <c r="D66" s="94"/>
      <c r="E66" s="264">
        <f>'5- Identificación de Riesgos'!D66</f>
        <v>0</v>
      </c>
      <c r="F66" s="496"/>
      <c r="G66" s="488"/>
      <c r="H66" s="364"/>
      <c r="I66" s="92"/>
      <c r="J66" s="490"/>
      <c r="K66" s="490"/>
      <c r="L66" s="493"/>
      <c r="M66" s="431"/>
      <c r="N66" s="431"/>
      <c r="O66" s="472"/>
      <c r="P66" s="475"/>
      <c r="Q66" s="469"/>
    </row>
    <row r="67" spans="1:17">
      <c r="A67" s="414"/>
      <c r="B67" s="431"/>
      <c r="C67" s="364"/>
      <c r="D67" s="94"/>
      <c r="E67" s="264">
        <f>'5- Identificación de Riesgos'!D67</f>
        <v>0</v>
      </c>
      <c r="F67" s="496"/>
      <c r="G67" s="488"/>
      <c r="H67" s="364"/>
      <c r="I67" s="92"/>
      <c r="J67" s="490"/>
      <c r="K67" s="490"/>
      <c r="L67" s="493"/>
      <c r="M67" s="431"/>
      <c r="N67" s="431"/>
      <c r="O67" s="472"/>
      <c r="P67" s="475"/>
      <c r="Q67" s="469"/>
    </row>
    <row r="68" spans="1:17">
      <c r="A68" s="414"/>
      <c r="B68" s="431"/>
      <c r="C68" s="364"/>
      <c r="D68" s="94"/>
      <c r="E68" s="264">
        <f>'5- Identificación de Riesgos'!D68</f>
        <v>0</v>
      </c>
      <c r="F68" s="496"/>
      <c r="G68" s="488"/>
      <c r="H68" s="364"/>
      <c r="I68" s="92"/>
      <c r="J68" s="490"/>
      <c r="K68" s="490"/>
      <c r="L68" s="493"/>
      <c r="M68" s="431"/>
      <c r="N68" s="431"/>
      <c r="O68" s="472"/>
      <c r="P68" s="475"/>
      <c r="Q68" s="469"/>
    </row>
    <row r="69" spans="1:17" ht="15.75" thickBot="1">
      <c r="A69" s="415"/>
      <c r="B69" s="432"/>
      <c r="C69" s="365"/>
      <c r="D69" s="260"/>
      <c r="E69" s="265">
        <f>'5- Identificación de Riesgos'!D69</f>
        <v>0</v>
      </c>
      <c r="F69" s="496"/>
      <c r="G69" s="488"/>
      <c r="H69" s="364"/>
      <c r="I69" s="158"/>
      <c r="J69" s="491"/>
      <c r="K69" s="491"/>
      <c r="L69" s="494"/>
      <c r="M69" s="486"/>
      <c r="N69" s="432"/>
      <c r="O69" s="473"/>
      <c r="P69" s="478"/>
      <c r="Q69" s="470"/>
    </row>
    <row r="70" spans="1:17" ht="90" customHeight="1">
      <c r="A70" s="413">
        <f>'5- Identificación de Riesgos'!A70</f>
        <v>7</v>
      </c>
      <c r="B70" s="430" t="str">
        <f>'5- Identificación de Riesgos'!B70</f>
        <v>Ofrecer, prometer, entregar, aceptar o solicitar una ventaja indebida para adulterar las novedades de nómina,  prestaciones sociales, incapacidades y licencias, en favor propio o de terceros</v>
      </c>
      <c r="C70" s="363" t="str">
        <f>'5- Identificación de Riesgos'!C70</f>
        <v>Cuando  se  manipula la información de pre-nómina, nómina, incapacidades y licencias para generar beneficios indebidos.
.</v>
      </c>
      <c r="D70" s="259" t="str">
        <f>'5- Identificación de Riesgos'!J60</f>
        <v xml:space="preserve">De la entidad, seccional, despachos a nivel departamental </v>
      </c>
      <c r="E70" s="263" t="str">
        <f>'5- Identificación de Riesgos'!D70</f>
        <v>1. Falta de ética de los servidores públicos (Debilidades en principios y valores)</v>
      </c>
      <c r="F70" s="495" t="str">
        <f>'5- Identificación de Riesgos'!H70</f>
        <v>Muy Baja - 1</v>
      </c>
      <c r="G70" s="363" t="str">
        <f>'5- Identificación de Riesgos'!M70</f>
        <v>Mayor - 4</v>
      </c>
      <c r="H70" s="363" t="str">
        <f>'5- Identificación de Riesgos'!N70</f>
        <v>Alto  - 4</v>
      </c>
      <c r="I70" s="190"/>
      <c r="J70" s="489" t="str">
        <f>'6- Valoración Controles'!T70</f>
        <v>Muy Baja - 1</v>
      </c>
      <c r="K70" s="489" t="str">
        <f>'6- Valoración Controles'!U70</f>
        <v>Mayor - 4</v>
      </c>
      <c r="L70" s="492" t="e">
        <f>AVERAGE(#REF!)</f>
        <v>#REF!</v>
      </c>
      <c r="M70" s="430" t="str">
        <f>'6- Valoración Controles'!V70</f>
        <v>Alto  - 4</v>
      </c>
      <c r="N70" s="487" t="s">
        <v>384</v>
      </c>
      <c r="O70" s="471" t="s">
        <v>528</v>
      </c>
      <c r="P70" s="474" t="s">
        <v>533</v>
      </c>
      <c r="Q70" s="468">
        <v>45292</v>
      </c>
    </row>
    <row r="71" spans="1:17" ht="45" customHeight="1">
      <c r="A71" s="414"/>
      <c r="B71" s="431"/>
      <c r="C71" s="364"/>
      <c r="D71" s="94"/>
      <c r="E71" s="264" t="str">
        <f>'5- Identificación de Riesgos'!D71</f>
        <v>2. Falta de ética de terceros interesados  (Debilidades principios y valores)</v>
      </c>
      <c r="F71" s="496"/>
      <c r="G71" s="488"/>
      <c r="H71" s="364"/>
      <c r="I71" s="92"/>
      <c r="J71" s="490"/>
      <c r="K71" s="490"/>
      <c r="L71" s="493"/>
      <c r="M71" s="431"/>
      <c r="N71" s="431"/>
      <c r="O71" s="472"/>
      <c r="P71" s="475"/>
      <c r="Q71" s="469"/>
    </row>
    <row r="72" spans="1:17" ht="45" customHeight="1">
      <c r="A72" s="414"/>
      <c r="B72" s="431"/>
      <c r="C72" s="364"/>
      <c r="D72" s="94"/>
      <c r="E72" s="264" t="str">
        <f>'5- Identificación de Riesgos'!D72</f>
        <v>3. Debilidades en los controles de los procedimientos para liquidación de nómina, prestaciones sociales, recobro de incapacidades y licencias.</v>
      </c>
      <c r="F72" s="496"/>
      <c r="G72" s="488"/>
      <c r="H72" s="364"/>
      <c r="I72" s="92"/>
      <c r="J72" s="490"/>
      <c r="K72" s="490"/>
      <c r="L72" s="493"/>
      <c r="M72" s="431"/>
      <c r="N72" s="431"/>
      <c r="O72" s="472"/>
      <c r="P72" s="475"/>
      <c r="Q72" s="469"/>
    </row>
    <row r="73" spans="1:17" ht="30" customHeight="1">
      <c r="A73" s="414"/>
      <c r="B73" s="431"/>
      <c r="C73" s="364"/>
      <c r="D73" s="94"/>
      <c r="E73" s="264">
        <f>'5- Identificación de Riesgos'!D73</f>
        <v>0</v>
      </c>
      <c r="F73" s="496"/>
      <c r="G73" s="488"/>
      <c r="H73" s="364"/>
      <c r="I73" s="92"/>
      <c r="J73" s="490"/>
      <c r="K73" s="490"/>
      <c r="L73" s="493"/>
      <c r="M73" s="431"/>
      <c r="N73" s="431"/>
      <c r="O73" s="472"/>
      <c r="P73" s="475"/>
      <c r="Q73" s="469"/>
    </row>
    <row r="74" spans="1:17" ht="30" customHeight="1">
      <c r="A74" s="414"/>
      <c r="B74" s="431"/>
      <c r="C74" s="364"/>
      <c r="D74" s="94"/>
      <c r="E74" s="264">
        <f>'5- Identificación de Riesgos'!D74</f>
        <v>0</v>
      </c>
      <c r="F74" s="496"/>
      <c r="G74" s="488"/>
      <c r="H74" s="364"/>
      <c r="I74" s="92"/>
      <c r="J74" s="490"/>
      <c r="K74" s="490"/>
      <c r="L74" s="493"/>
      <c r="M74" s="431"/>
      <c r="N74" s="431"/>
      <c r="O74" s="472"/>
      <c r="P74" s="475"/>
      <c r="Q74" s="469"/>
    </row>
    <row r="75" spans="1:17">
      <c r="A75" s="414"/>
      <c r="B75" s="431"/>
      <c r="C75" s="364"/>
      <c r="D75" s="94"/>
      <c r="E75" s="264">
        <f>'5- Identificación de Riesgos'!D75</f>
        <v>0</v>
      </c>
      <c r="F75" s="496"/>
      <c r="G75" s="488"/>
      <c r="H75" s="364"/>
      <c r="I75" s="92"/>
      <c r="J75" s="490"/>
      <c r="K75" s="490"/>
      <c r="L75" s="493"/>
      <c r="M75" s="431"/>
      <c r="N75" s="431"/>
      <c r="O75" s="472"/>
      <c r="P75" s="475"/>
      <c r="Q75" s="469"/>
    </row>
    <row r="76" spans="1:17">
      <c r="A76" s="414"/>
      <c r="B76" s="431"/>
      <c r="C76" s="364"/>
      <c r="D76" s="94"/>
      <c r="E76" s="264">
        <f>'5- Identificación de Riesgos'!D76</f>
        <v>0</v>
      </c>
      <c r="F76" s="496"/>
      <c r="G76" s="488"/>
      <c r="H76" s="364"/>
      <c r="I76" s="92"/>
      <c r="J76" s="490"/>
      <c r="K76" s="490"/>
      <c r="L76" s="493"/>
      <c r="M76" s="431"/>
      <c r="N76" s="431"/>
      <c r="O76" s="472"/>
      <c r="P76" s="475"/>
      <c r="Q76" s="469"/>
    </row>
    <row r="77" spans="1:17">
      <c r="A77" s="414"/>
      <c r="B77" s="431"/>
      <c r="C77" s="364"/>
      <c r="D77" s="94"/>
      <c r="E77" s="264">
        <f>'5- Identificación de Riesgos'!D77</f>
        <v>0</v>
      </c>
      <c r="F77" s="496"/>
      <c r="G77" s="488"/>
      <c r="H77" s="364"/>
      <c r="I77" s="92"/>
      <c r="J77" s="490"/>
      <c r="K77" s="490"/>
      <c r="L77" s="493"/>
      <c r="M77" s="431"/>
      <c r="N77" s="431"/>
      <c r="O77" s="472"/>
      <c r="P77" s="475"/>
      <c r="Q77" s="469"/>
    </row>
    <row r="78" spans="1:17">
      <c r="A78" s="414"/>
      <c r="B78" s="431"/>
      <c r="C78" s="364"/>
      <c r="D78" s="94"/>
      <c r="E78" s="264">
        <f>'5- Identificación de Riesgos'!D78</f>
        <v>0</v>
      </c>
      <c r="F78" s="496"/>
      <c r="G78" s="488"/>
      <c r="H78" s="364"/>
      <c r="I78" s="92"/>
      <c r="J78" s="490"/>
      <c r="K78" s="490"/>
      <c r="L78" s="493"/>
      <c r="M78" s="431"/>
      <c r="N78" s="431"/>
      <c r="O78" s="472"/>
      <c r="P78" s="475"/>
      <c r="Q78" s="469"/>
    </row>
    <row r="79" spans="1:17" ht="15.75" thickBot="1">
      <c r="A79" s="415"/>
      <c r="B79" s="432"/>
      <c r="C79" s="365"/>
      <c r="D79" s="260"/>
      <c r="E79" s="265">
        <f>'5- Identificación de Riesgos'!D79</f>
        <v>0</v>
      </c>
      <c r="F79" s="496"/>
      <c r="G79" s="488"/>
      <c r="H79" s="364"/>
      <c r="I79" s="158"/>
      <c r="J79" s="491"/>
      <c r="K79" s="491"/>
      <c r="L79" s="494"/>
      <c r="M79" s="486"/>
      <c r="N79" s="432"/>
      <c r="O79" s="473"/>
      <c r="P79" s="478"/>
      <c r="Q79" s="470"/>
    </row>
    <row r="80" spans="1:17" ht="90" customHeight="1">
      <c r="A80" s="413">
        <f>'5- Identificación de Riesgos'!A80</f>
        <v>8</v>
      </c>
      <c r="B80" s="430" t="str">
        <f>'5- Identificación de Riesgos'!B80</f>
        <v>Ofrecer, prometer, entregar, aceptar o solicitar una ventaja indebida para hacer modificaciones  fraudulentas de historias laborales, para favorecer el reconocimiento irregular de pensiones de jubilación, retroactivos.</v>
      </c>
      <c r="C80" s="363" t="str">
        <f>'5- Identificación de Riesgos'!C80</f>
        <v>Cuando de manera indebida se alteran las bases de datos para  aumentar fraudulentamente el número de semanas cotizadas a personas que no cumplen con el tiempo laboral exigido por la ley, aportar documentación falsa  y alterar sin soporte el número de semanas.</v>
      </c>
      <c r="D80" s="259" t="str">
        <f>'5- Identificación de Riesgos'!J70</f>
        <v xml:space="preserve">De la entidad y sector justicia a nivel nacional </v>
      </c>
      <c r="E80" s="263" t="str">
        <f>'5- Identificación de Riesgos'!D80</f>
        <v>1. Falta de ética de los servidores públicos (Debilidades en principios y valores)</v>
      </c>
      <c r="F80" s="495" t="str">
        <f>'5- Identificación de Riesgos'!H80</f>
        <v>Muy Baja - 1</v>
      </c>
      <c r="G80" s="363" t="str">
        <f>'5- Identificación de Riesgos'!M80</f>
        <v>Mayor - 4</v>
      </c>
      <c r="H80" s="363" t="str">
        <f>'5- Identificación de Riesgos'!N80</f>
        <v>Alto  - 4</v>
      </c>
      <c r="I80" s="190"/>
      <c r="J80" s="489" t="str">
        <f>'6- Valoración Controles'!T80</f>
        <v>Muy Baja - 1</v>
      </c>
      <c r="K80" s="489" t="str">
        <f>'6- Valoración Controles'!U80</f>
        <v>Mayor - 4</v>
      </c>
      <c r="L80" s="492" t="e">
        <f>AVERAGE(#REF!)</f>
        <v>#REF!</v>
      </c>
      <c r="M80" s="430" t="str">
        <f>'6- Valoración Controles'!V80</f>
        <v>Alto  - 4</v>
      </c>
      <c r="N80" s="487" t="s">
        <v>384</v>
      </c>
      <c r="O80" s="471" t="s">
        <v>530</v>
      </c>
      <c r="P80" s="474" t="s">
        <v>533</v>
      </c>
      <c r="Q80" s="468">
        <v>45292</v>
      </c>
    </row>
    <row r="81" spans="1:17" ht="45" customHeight="1">
      <c r="A81" s="414"/>
      <c r="B81" s="431"/>
      <c r="C81" s="364"/>
      <c r="D81" s="94" t="str">
        <f>'5- Identificación de Riesgos'!J71</f>
        <v>Afectación al presupuesto en un valor ≥50%.</v>
      </c>
      <c r="E81" s="264" t="str">
        <f>'5- Identificación de Riesgos'!D81</f>
        <v>2. Falta de ética de terceros interesados  (Debilidades principios y valores)</v>
      </c>
      <c r="F81" s="496"/>
      <c r="G81" s="488"/>
      <c r="H81" s="364"/>
      <c r="I81" s="92"/>
      <c r="J81" s="490"/>
      <c r="K81" s="490"/>
      <c r="L81" s="493"/>
      <c r="M81" s="431"/>
      <c r="N81" s="431"/>
      <c r="O81" s="472"/>
      <c r="P81" s="475"/>
      <c r="Q81" s="469"/>
    </row>
    <row r="82" spans="1:17" ht="45" customHeight="1">
      <c r="A82" s="414"/>
      <c r="B82" s="431"/>
      <c r="C82" s="364"/>
      <c r="D82" s="94"/>
      <c r="E82" s="264" t="str">
        <f>'5- Identificación de Riesgos'!D82</f>
        <v>3. Debilidades en la verificación de tiempos laborales</v>
      </c>
      <c r="F82" s="496"/>
      <c r="G82" s="488"/>
      <c r="H82" s="364"/>
      <c r="I82" s="92"/>
      <c r="J82" s="490"/>
      <c r="K82" s="490"/>
      <c r="L82" s="493"/>
      <c r="M82" s="431"/>
      <c r="N82" s="431"/>
      <c r="O82" s="472"/>
      <c r="P82" s="475"/>
      <c r="Q82" s="469"/>
    </row>
    <row r="83" spans="1:17" ht="30" customHeight="1">
      <c r="A83" s="414"/>
      <c r="B83" s="431"/>
      <c r="C83" s="364"/>
      <c r="D83" s="94"/>
      <c r="E83" s="264">
        <f>'5- Identificación de Riesgos'!D83</f>
        <v>0</v>
      </c>
      <c r="F83" s="496"/>
      <c r="G83" s="488"/>
      <c r="H83" s="364"/>
      <c r="I83" s="92"/>
      <c r="J83" s="490"/>
      <c r="K83" s="490"/>
      <c r="L83" s="493"/>
      <c r="M83" s="431"/>
      <c r="N83" s="431"/>
      <c r="O83" s="472"/>
      <c r="P83" s="475"/>
      <c r="Q83" s="469"/>
    </row>
    <row r="84" spans="1:17" ht="30" customHeight="1">
      <c r="A84" s="414"/>
      <c r="B84" s="431"/>
      <c r="C84" s="364"/>
      <c r="D84" s="94"/>
      <c r="E84" s="264">
        <f>'5- Identificación de Riesgos'!D84</f>
        <v>0</v>
      </c>
      <c r="F84" s="496"/>
      <c r="G84" s="488"/>
      <c r="H84" s="364"/>
      <c r="I84" s="92"/>
      <c r="J84" s="490"/>
      <c r="K84" s="490"/>
      <c r="L84" s="493"/>
      <c r="M84" s="431"/>
      <c r="N84" s="431"/>
      <c r="O84" s="472"/>
      <c r="P84" s="475"/>
      <c r="Q84" s="469"/>
    </row>
    <row r="85" spans="1:17">
      <c r="A85" s="414"/>
      <c r="B85" s="431"/>
      <c r="C85" s="364"/>
      <c r="D85" s="94"/>
      <c r="E85" s="264">
        <f>'5- Identificación de Riesgos'!D85</f>
        <v>0</v>
      </c>
      <c r="F85" s="496"/>
      <c r="G85" s="488"/>
      <c r="H85" s="364"/>
      <c r="I85" s="92"/>
      <c r="J85" s="490"/>
      <c r="K85" s="490"/>
      <c r="L85" s="493"/>
      <c r="M85" s="431"/>
      <c r="N85" s="431"/>
      <c r="O85" s="472"/>
      <c r="P85" s="475"/>
      <c r="Q85" s="469"/>
    </row>
    <row r="86" spans="1:17">
      <c r="A86" s="414"/>
      <c r="B86" s="431"/>
      <c r="C86" s="364"/>
      <c r="D86" s="94"/>
      <c r="E86" s="264">
        <f>'5- Identificación de Riesgos'!D86</f>
        <v>0</v>
      </c>
      <c r="F86" s="496"/>
      <c r="G86" s="488"/>
      <c r="H86" s="364"/>
      <c r="I86" s="92"/>
      <c r="J86" s="490"/>
      <c r="K86" s="490"/>
      <c r="L86" s="493"/>
      <c r="M86" s="431"/>
      <c r="N86" s="431"/>
      <c r="O86" s="472"/>
      <c r="P86" s="475"/>
      <c r="Q86" s="469"/>
    </row>
    <row r="87" spans="1:17">
      <c r="A87" s="414"/>
      <c r="B87" s="431"/>
      <c r="C87" s="364"/>
      <c r="D87" s="94"/>
      <c r="E87" s="264">
        <f>'5- Identificación de Riesgos'!D87</f>
        <v>0</v>
      </c>
      <c r="F87" s="496"/>
      <c r="G87" s="488"/>
      <c r="H87" s="364"/>
      <c r="I87" s="92"/>
      <c r="J87" s="490"/>
      <c r="K87" s="490"/>
      <c r="L87" s="493"/>
      <c r="M87" s="431"/>
      <c r="N87" s="431"/>
      <c r="O87" s="472"/>
      <c r="P87" s="475"/>
      <c r="Q87" s="469"/>
    </row>
    <row r="88" spans="1:17">
      <c r="A88" s="414"/>
      <c r="B88" s="431"/>
      <c r="C88" s="364"/>
      <c r="D88" s="94"/>
      <c r="E88" s="264">
        <f>'5- Identificación de Riesgos'!D88</f>
        <v>0</v>
      </c>
      <c r="F88" s="496"/>
      <c r="G88" s="488"/>
      <c r="H88" s="364"/>
      <c r="I88" s="92"/>
      <c r="J88" s="490"/>
      <c r="K88" s="490"/>
      <c r="L88" s="493"/>
      <c r="M88" s="431"/>
      <c r="N88" s="431"/>
      <c r="O88" s="472"/>
      <c r="P88" s="475"/>
      <c r="Q88" s="469"/>
    </row>
    <row r="89" spans="1:17" ht="15.75" thickBot="1">
      <c r="A89" s="415"/>
      <c r="B89" s="432"/>
      <c r="C89" s="365"/>
      <c r="D89" s="260"/>
      <c r="E89" s="265">
        <f>'5- Identificación de Riesgos'!D89</f>
        <v>0</v>
      </c>
      <c r="F89" s="496"/>
      <c r="G89" s="488"/>
      <c r="H89" s="364"/>
      <c r="I89" s="158"/>
      <c r="J89" s="491"/>
      <c r="K89" s="491"/>
      <c r="L89" s="494"/>
      <c r="M89" s="486"/>
      <c r="N89" s="432"/>
      <c r="O89" s="473"/>
      <c r="P89" s="478"/>
      <c r="Q89" s="470"/>
    </row>
    <row r="90" spans="1:17" ht="90" customHeight="1">
      <c r="A90" s="413">
        <f>'5- Identificación de Riesgos'!A90</f>
        <v>9</v>
      </c>
      <c r="B90" s="430" t="str">
        <f>'5- Identificación de Riesgos'!B90</f>
        <v>Ofrecer, prometer, entregar, aceptar o solicitar una ventaja indebida para otorgar beneficios del Plan de Bienestar a servidores y/o sus familias con criterios subjetivos, u otorgar beneficios a personas que no tienen derecho a ellos</v>
      </c>
      <c r="C90" s="363" t="str">
        <f>'5- Identificación de Riesgos'!C90</f>
        <v>Cuando de manera indebida se otorgan beneficios en el marco de la formulación y/o ejecución del Plan de Bienestar, a terceros que no tienen derecho a ellos</v>
      </c>
      <c r="D90" s="259" t="str">
        <f>'5- Identificación de Riesgos'!J80</f>
        <v xml:space="preserve">De la entidad y sector justicia a nivel nacional </v>
      </c>
      <c r="E90" s="263" t="str">
        <f>'5- Identificación de Riesgos'!D90</f>
        <v>1. Falta de ética de los servidores públicos (Debilidades en principios y valores)</v>
      </c>
      <c r="F90" s="495" t="str">
        <f>'5- Identificación de Riesgos'!H90</f>
        <v>Muy Baja - 1</v>
      </c>
      <c r="G90" s="363" t="str">
        <f>'5- Identificación de Riesgos'!M90</f>
        <v>Mayor - 4</v>
      </c>
      <c r="H90" s="363" t="str">
        <f>'5- Identificación de Riesgos'!N90</f>
        <v>Alto  - 4</v>
      </c>
      <c r="I90" s="190"/>
      <c r="J90" s="489" t="str">
        <f>'6- Valoración Controles'!T90</f>
        <v>Muy Baja - 1</v>
      </c>
      <c r="K90" s="489" t="str">
        <f>'6- Valoración Controles'!U90</f>
        <v>Mayor - 4</v>
      </c>
      <c r="L90" s="492" t="e">
        <f>AVERAGE(#REF!)</f>
        <v>#REF!</v>
      </c>
      <c r="M90" s="430" t="str">
        <f>'6- Valoración Controles'!V90</f>
        <v>Alto  - 4</v>
      </c>
      <c r="N90" s="487" t="s">
        <v>384</v>
      </c>
      <c r="O90" s="471" t="s">
        <v>531</v>
      </c>
      <c r="P90" s="474" t="s">
        <v>533</v>
      </c>
      <c r="Q90" s="468">
        <v>45292</v>
      </c>
    </row>
    <row r="91" spans="1:17" ht="45" customHeight="1">
      <c r="A91" s="414"/>
      <c r="B91" s="431"/>
      <c r="C91" s="364"/>
      <c r="D91" s="94"/>
      <c r="E91" s="264" t="str">
        <f>'5- Identificación de Riesgos'!D91</f>
        <v>2. Falta de ética de terceros interesados  (Debilidades principios y valores)</v>
      </c>
      <c r="F91" s="496"/>
      <c r="G91" s="488"/>
      <c r="H91" s="364"/>
      <c r="I91" s="92"/>
      <c r="J91" s="490"/>
      <c r="K91" s="490"/>
      <c r="L91" s="493"/>
      <c r="M91" s="431"/>
      <c r="N91" s="431"/>
      <c r="O91" s="472"/>
      <c r="P91" s="475"/>
      <c r="Q91" s="469"/>
    </row>
    <row r="92" spans="1:17" ht="45">
      <c r="A92" s="414"/>
      <c r="B92" s="431"/>
      <c r="C92" s="364"/>
      <c r="D92" s="94"/>
      <c r="E92" s="264" t="str">
        <f>'5- Identificación de Riesgos'!D92</f>
        <v>3. Debilidades en los controles del procedimiento para el diseño de planes y programas de bienestar social</v>
      </c>
      <c r="F92" s="496"/>
      <c r="G92" s="488"/>
      <c r="H92" s="364"/>
      <c r="I92" s="92"/>
      <c r="J92" s="490"/>
      <c r="K92" s="490"/>
      <c r="L92" s="493"/>
      <c r="M92" s="431"/>
      <c r="N92" s="431"/>
      <c r="O92" s="472"/>
      <c r="P92" s="475"/>
      <c r="Q92" s="469"/>
    </row>
    <row r="93" spans="1:17" ht="30" customHeight="1">
      <c r="A93" s="414"/>
      <c r="B93" s="431"/>
      <c r="C93" s="364"/>
      <c r="D93" s="94"/>
      <c r="E93" s="264">
        <f>'5- Identificación de Riesgos'!D93</f>
        <v>0</v>
      </c>
      <c r="F93" s="496"/>
      <c r="G93" s="488"/>
      <c r="H93" s="364"/>
      <c r="I93" s="92"/>
      <c r="J93" s="490"/>
      <c r="K93" s="490"/>
      <c r="L93" s="493"/>
      <c r="M93" s="431"/>
      <c r="N93" s="431"/>
      <c r="O93" s="472"/>
      <c r="P93" s="475"/>
      <c r="Q93" s="469"/>
    </row>
    <row r="94" spans="1:17" ht="30" customHeight="1">
      <c r="A94" s="414"/>
      <c r="B94" s="431"/>
      <c r="C94" s="364"/>
      <c r="D94" s="94"/>
      <c r="E94" s="264">
        <f>'5- Identificación de Riesgos'!D94</f>
        <v>0</v>
      </c>
      <c r="F94" s="496"/>
      <c r="G94" s="488"/>
      <c r="H94" s="364"/>
      <c r="I94" s="92"/>
      <c r="J94" s="490"/>
      <c r="K94" s="490"/>
      <c r="L94" s="493"/>
      <c r="M94" s="431"/>
      <c r="N94" s="431"/>
      <c r="O94" s="472"/>
      <c r="P94" s="475"/>
      <c r="Q94" s="469"/>
    </row>
    <row r="95" spans="1:17">
      <c r="A95" s="414"/>
      <c r="B95" s="431"/>
      <c r="C95" s="364"/>
      <c r="D95" s="94"/>
      <c r="E95" s="264">
        <f>'5- Identificación de Riesgos'!D95</f>
        <v>0</v>
      </c>
      <c r="F95" s="496"/>
      <c r="G95" s="488"/>
      <c r="H95" s="364"/>
      <c r="I95" s="92"/>
      <c r="J95" s="490"/>
      <c r="K95" s="490"/>
      <c r="L95" s="493"/>
      <c r="M95" s="431"/>
      <c r="N95" s="431"/>
      <c r="O95" s="472"/>
      <c r="P95" s="475"/>
      <c r="Q95" s="469"/>
    </row>
    <row r="96" spans="1:17">
      <c r="A96" s="414"/>
      <c r="B96" s="431"/>
      <c r="C96" s="364"/>
      <c r="D96" s="94"/>
      <c r="E96" s="264">
        <f>'5- Identificación de Riesgos'!D96</f>
        <v>0</v>
      </c>
      <c r="F96" s="496"/>
      <c r="G96" s="488"/>
      <c r="H96" s="364"/>
      <c r="I96" s="92"/>
      <c r="J96" s="490"/>
      <c r="K96" s="490"/>
      <c r="L96" s="493"/>
      <c r="M96" s="431"/>
      <c r="N96" s="431"/>
      <c r="O96" s="472"/>
      <c r="P96" s="475"/>
      <c r="Q96" s="469"/>
    </row>
    <row r="97" spans="1:17">
      <c r="A97" s="414"/>
      <c r="B97" s="431"/>
      <c r="C97" s="364"/>
      <c r="D97" s="94"/>
      <c r="E97" s="264">
        <f>'5- Identificación de Riesgos'!D97</f>
        <v>0</v>
      </c>
      <c r="F97" s="496"/>
      <c r="G97" s="488"/>
      <c r="H97" s="364"/>
      <c r="I97" s="92"/>
      <c r="J97" s="490"/>
      <c r="K97" s="490"/>
      <c r="L97" s="493"/>
      <c r="M97" s="431"/>
      <c r="N97" s="431"/>
      <c r="O97" s="472"/>
      <c r="P97" s="475"/>
      <c r="Q97" s="469"/>
    </row>
    <row r="98" spans="1:17">
      <c r="A98" s="414"/>
      <c r="B98" s="431"/>
      <c r="C98" s="364"/>
      <c r="D98" s="94"/>
      <c r="E98" s="264">
        <f>'5- Identificación de Riesgos'!D98</f>
        <v>0</v>
      </c>
      <c r="F98" s="496"/>
      <c r="G98" s="488"/>
      <c r="H98" s="364"/>
      <c r="I98" s="92"/>
      <c r="J98" s="490"/>
      <c r="K98" s="490"/>
      <c r="L98" s="493"/>
      <c r="M98" s="431"/>
      <c r="N98" s="431"/>
      <c r="O98" s="472"/>
      <c r="P98" s="475"/>
      <c r="Q98" s="469"/>
    </row>
    <row r="99" spans="1:17" ht="15.75" thickBot="1">
      <c r="A99" s="415"/>
      <c r="B99" s="432"/>
      <c r="C99" s="365"/>
      <c r="D99" s="260"/>
      <c r="E99" s="265">
        <f>'5- Identificación de Riesgos'!D99</f>
        <v>0</v>
      </c>
      <c r="F99" s="496"/>
      <c r="G99" s="488"/>
      <c r="H99" s="364"/>
      <c r="I99" s="158"/>
      <c r="J99" s="491"/>
      <c r="K99" s="491"/>
      <c r="L99" s="494"/>
      <c r="M99" s="486"/>
      <c r="N99" s="432"/>
      <c r="O99" s="473"/>
      <c r="P99" s="478"/>
      <c r="Q99" s="470"/>
    </row>
    <row r="100" spans="1:17" ht="30" customHeight="1">
      <c r="A100" s="413">
        <f>'5- Identificación de Riesgos'!A100</f>
        <v>10</v>
      </c>
      <c r="B100" s="430" t="str">
        <f>'5- Identificación de Riesgos'!B100</f>
        <v>Ofrecer, prometer, entregar, aceptar o solicitar una ventaja indebida para el trámite de vinculación sin cumplir con los requisitos establecidos</v>
      </c>
      <c r="C100" s="363" t="str">
        <f>'5- Identificación de Riesgos'!C100</f>
        <v>Cuando de manera indebida se alteran documentos, se aporta documentación falsa o se realizan vinculaciones de personal sin los soporte requeridos.</v>
      </c>
      <c r="D100" s="259" t="str">
        <f>'5- Identificación de Riesgos'!J100</f>
        <v xml:space="preserve">De la entidad y sector justicia a nivel nacional </v>
      </c>
      <c r="E100" s="263" t="str">
        <f>'5- Identificación de Riesgos'!D100</f>
        <v>1. Falta de ética de los servidores públicos (Debilidades en principios y valores)</v>
      </c>
      <c r="F100" s="495" t="str">
        <f>'5- Identificación de Riesgos'!H100</f>
        <v>Muy Baja - 1</v>
      </c>
      <c r="G100" s="363" t="str">
        <f>'5- Identificación de Riesgos'!M100</f>
        <v>Mayor - 4</v>
      </c>
      <c r="H100" s="363" t="str">
        <f>'5- Identificación de Riesgos'!N100</f>
        <v>Alto  - 4</v>
      </c>
      <c r="I100" s="190"/>
      <c r="J100" s="489" t="str">
        <f>'6- Valoración Controles'!T100</f>
        <v>Muy Baja - 1</v>
      </c>
      <c r="K100" s="489" t="str">
        <f>'6- Valoración Controles'!U100</f>
        <v>Mayor - 4</v>
      </c>
      <c r="L100" s="492" t="e">
        <f>AVERAGE(#REF!)</f>
        <v>#REF!</v>
      </c>
      <c r="M100" s="430" t="str">
        <f>'6- Valoración Controles'!V100</f>
        <v>Alto  - 4</v>
      </c>
      <c r="N100" s="487" t="s">
        <v>384</v>
      </c>
      <c r="O100" s="471" t="s">
        <v>532</v>
      </c>
      <c r="P100" s="474" t="s">
        <v>533</v>
      </c>
      <c r="Q100" s="468">
        <v>45292</v>
      </c>
    </row>
    <row r="101" spans="1:17" ht="30">
      <c r="A101" s="414"/>
      <c r="B101" s="431"/>
      <c r="C101" s="364"/>
      <c r="D101" s="94"/>
      <c r="E101" s="264" t="str">
        <f>'5- Identificación de Riesgos'!D101</f>
        <v>2. Falta de ética de terceros interesados  (Debilidades principios y valores)</v>
      </c>
      <c r="F101" s="496"/>
      <c r="G101" s="488"/>
      <c r="H101" s="364"/>
      <c r="I101" s="92"/>
      <c r="J101" s="490"/>
      <c r="K101" s="490"/>
      <c r="L101" s="493"/>
      <c r="M101" s="431"/>
      <c r="N101" s="431"/>
      <c r="O101" s="472"/>
      <c r="P101" s="475"/>
      <c r="Q101" s="469"/>
    </row>
    <row r="102" spans="1:17" ht="60" customHeight="1">
      <c r="A102" s="414"/>
      <c r="B102" s="431"/>
      <c r="C102" s="364"/>
      <c r="D102" s="94"/>
      <c r="E102" s="264" t="str">
        <f>'5- Identificación de Riesgos'!D102</f>
        <v>3. Debilidades en los controles del  procedimiento para vinculación, permanencia y retiro de servidores judiciales</v>
      </c>
      <c r="F102" s="496"/>
      <c r="G102" s="488"/>
      <c r="H102" s="364"/>
      <c r="I102" s="92"/>
      <c r="J102" s="490"/>
      <c r="K102" s="490"/>
      <c r="L102" s="493"/>
      <c r="M102" s="431"/>
      <c r="N102" s="431"/>
      <c r="O102" s="472"/>
      <c r="P102" s="475"/>
      <c r="Q102" s="469"/>
    </row>
    <row r="103" spans="1:17">
      <c r="A103" s="414"/>
      <c r="B103" s="431"/>
      <c r="C103" s="364"/>
      <c r="D103" s="94"/>
      <c r="E103" s="264">
        <f>'5- Identificación de Riesgos'!D103</f>
        <v>0</v>
      </c>
      <c r="F103" s="496"/>
      <c r="G103" s="488"/>
      <c r="H103" s="364"/>
      <c r="I103" s="92"/>
      <c r="J103" s="490"/>
      <c r="K103" s="490"/>
      <c r="L103" s="493"/>
      <c r="M103" s="431"/>
      <c r="N103" s="431"/>
      <c r="O103" s="472"/>
      <c r="P103" s="475"/>
      <c r="Q103" s="469"/>
    </row>
    <row r="104" spans="1:17">
      <c r="A104" s="414"/>
      <c r="B104" s="431"/>
      <c r="C104" s="364"/>
      <c r="D104" s="94"/>
      <c r="E104" s="264">
        <f>'5- Identificación de Riesgos'!D104</f>
        <v>0</v>
      </c>
      <c r="F104" s="496"/>
      <c r="G104" s="488"/>
      <c r="H104" s="364"/>
      <c r="I104" s="92"/>
      <c r="J104" s="490"/>
      <c r="K104" s="490"/>
      <c r="L104" s="493"/>
      <c r="M104" s="431"/>
      <c r="N104" s="431"/>
      <c r="O104" s="472"/>
      <c r="P104" s="475"/>
      <c r="Q104" s="469"/>
    </row>
    <row r="105" spans="1:17">
      <c r="A105" s="414"/>
      <c r="B105" s="431"/>
      <c r="C105" s="364"/>
      <c r="D105" s="94"/>
      <c r="E105" s="264">
        <f>'5- Identificación de Riesgos'!D105</f>
        <v>0</v>
      </c>
      <c r="F105" s="496"/>
      <c r="G105" s="488"/>
      <c r="H105" s="364"/>
      <c r="I105" s="92"/>
      <c r="J105" s="490"/>
      <c r="K105" s="490"/>
      <c r="L105" s="493"/>
      <c r="M105" s="431"/>
      <c r="N105" s="431"/>
      <c r="O105" s="472"/>
      <c r="P105" s="475"/>
      <c r="Q105" s="469"/>
    </row>
    <row r="106" spans="1:17">
      <c r="A106" s="414"/>
      <c r="B106" s="431"/>
      <c r="C106" s="364"/>
      <c r="D106" s="94"/>
      <c r="E106" s="264">
        <f>'5- Identificación de Riesgos'!D106</f>
        <v>0</v>
      </c>
      <c r="F106" s="496"/>
      <c r="G106" s="488"/>
      <c r="H106" s="364"/>
      <c r="I106" s="92"/>
      <c r="J106" s="490"/>
      <c r="K106" s="490"/>
      <c r="L106" s="493"/>
      <c r="M106" s="431"/>
      <c r="N106" s="431"/>
      <c r="O106" s="472"/>
      <c r="P106" s="475"/>
      <c r="Q106" s="469"/>
    </row>
    <row r="107" spans="1:17">
      <c r="A107" s="414"/>
      <c r="B107" s="431"/>
      <c r="C107" s="364"/>
      <c r="D107" s="94"/>
      <c r="E107" s="264">
        <f>'5- Identificación de Riesgos'!D107</f>
        <v>0</v>
      </c>
      <c r="F107" s="496"/>
      <c r="G107" s="488"/>
      <c r="H107" s="364"/>
      <c r="I107" s="92"/>
      <c r="J107" s="490"/>
      <c r="K107" s="490"/>
      <c r="L107" s="493"/>
      <c r="M107" s="431"/>
      <c r="N107" s="431"/>
      <c r="O107" s="472"/>
      <c r="P107" s="475"/>
      <c r="Q107" s="469"/>
    </row>
    <row r="108" spans="1:17">
      <c r="A108" s="414"/>
      <c r="B108" s="431"/>
      <c r="C108" s="364"/>
      <c r="D108" s="94"/>
      <c r="E108" s="264">
        <f>'5- Identificación de Riesgos'!D108</f>
        <v>0</v>
      </c>
      <c r="F108" s="496"/>
      <c r="G108" s="488"/>
      <c r="H108" s="364"/>
      <c r="I108" s="92"/>
      <c r="J108" s="490"/>
      <c r="K108" s="490"/>
      <c r="L108" s="493"/>
      <c r="M108" s="431"/>
      <c r="N108" s="431"/>
      <c r="O108" s="472"/>
      <c r="P108" s="475"/>
      <c r="Q108" s="469"/>
    </row>
    <row r="109" spans="1:17" ht="15.75" thickBot="1">
      <c r="A109" s="415"/>
      <c r="B109" s="432"/>
      <c r="C109" s="365"/>
      <c r="D109" s="260"/>
      <c r="E109" s="265">
        <f>'5- Identificación de Riesgos'!D109</f>
        <v>0</v>
      </c>
      <c r="F109" s="496"/>
      <c r="G109" s="488"/>
      <c r="H109" s="364"/>
      <c r="I109" s="158"/>
      <c r="J109" s="491"/>
      <c r="K109" s="491"/>
      <c r="L109" s="494"/>
      <c r="M109" s="486"/>
      <c r="N109" s="432"/>
      <c r="O109" s="473"/>
      <c r="P109" s="478"/>
      <c r="Q109" s="470"/>
    </row>
  </sheetData>
  <dataConsolidate/>
  <mergeCells count="168">
    <mergeCell ref="M90:M99"/>
    <mergeCell ref="N90:N99"/>
    <mergeCell ref="A100:A109"/>
    <mergeCell ref="B100:B109"/>
    <mergeCell ref="C100:C109"/>
    <mergeCell ref="F100:F109"/>
    <mergeCell ref="G100:G109"/>
    <mergeCell ref="H100:H109"/>
    <mergeCell ref="J100:J109"/>
    <mergeCell ref="K100:K109"/>
    <mergeCell ref="L100:L109"/>
    <mergeCell ref="M100:M109"/>
    <mergeCell ref="N100:N109"/>
    <mergeCell ref="G90:G99"/>
    <mergeCell ref="H90:H99"/>
    <mergeCell ref="J90:J99"/>
    <mergeCell ref="K90:K99"/>
    <mergeCell ref="L90:L99"/>
    <mergeCell ref="A90:A99"/>
    <mergeCell ref="B90:B99"/>
    <mergeCell ref="C90:C99"/>
    <mergeCell ref="F90:F99"/>
    <mergeCell ref="M70:M79"/>
    <mergeCell ref="N70:N79"/>
    <mergeCell ref="A80:A89"/>
    <mergeCell ref="B80:B89"/>
    <mergeCell ref="C80:C89"/>
    <mergeCell ref="F80:F89"/>
    <mergeCell ref="G80:G89"/>
    <mergeCell ref="H80:H89"/>
    <mergeCell ref="J80:J89"/>
    <mergeCell ref="K80:K89"/>
    <mergeCell ref="L80:L89"/>
    <mergeCell ref="M80:M89"/>
    <mergeCell ref="N80:N89"/>
    <mergeCell ref="G70:G79"/>
    <mergeCell ref="H70:H79"/>
    <mergeCell ref="J70:J79"/>
    <mergeCell ref="K70:K79"/>
    <mergeCell ref="L70:L79"/>
    <mergeCell ref="A70:A79"/>
    <mergeCell ref="B70:B79"/>
    <mergeCell ref="C70:C79"/>
    <mergeCell ref="F70:F7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I8:I9"/>
    <mergeCell ref="A30:A39"/>
    <mergeCell ref="B30:B39"/>
    <mergeCell ref="C30:C39"/>
    <mergeCell ref="F30:F39"/>
    <mergeCell ref="M20:M29"/>
    <mergeCell ref="L10:L19"/>
    <mergeCell ref="B8:B9"/>
    <mergeCell ref="A10:A19"/>
    <mergeCell ref="B10:B19"/>
    <mergeCell ref="F10:F19"/>
    <mergeCell ref="K8:K9"/>
    <mergeCell ref="E8:E9"/>
    <mergeCell ref="C10:C19"/>
    <mergeCell ref="F20:F29"/>
    <mergeCell ref="G20:G29"/>
    <mergeCell ref="C20:C29"/>
    <mergeCell ref="A20:A29"/>
    <mergeCell ref="B20:B29"/>
    <mergeCell ref="K20:K29"/>
    <mergeCell ref="G30:G39"/>
    <mergeCell ref="G10:G19"/>
    <mergeCell ref="H10:H19"/>
    <mergeCell ref="H30:H39"/>
    <mergeCell ref="M10:M19"/>
    <mergeCell ref="N10:N19"/>
    <mergeCell ref="J20:J29"/>
    <mergeCell ref="L20:L29"/>
    <mergeCell ref="J10:J19"/>
    <mergeCell ref="K10:K19"/>
    <mergeCell ref="J30:J39"/>
    <mergeCell ref="K30:K39"/>
    <mergeCell ref="L30:L39"/>
    <mergeCell ref="M30:M39"/>
    <mergeCell ref="N30:N39"/>
    <mergeCell ref="H20:H29"/>
    <mergeCell ref="M40:M49"/>
    <mergeCell ref="N40:N49"/>
    <mergeCell ref="G50:G59"/>
    <mergeCell ref="H50:H59"/>
    <mergeCell ref="J50:J59"/>
    <mergeCell ref="K50:K59"/>
    <mergeCell ref="L50:L59"/>
    <mergeCell ref="A50:A59"/>
    <mergeCell ref="B50:B59"/>
    <mergeCell ref="C50:C59"/>
    <mergeCell ref="F50:F59"/>
    <mergeCell ref="M50:M59"/>
    <mergeCell ref="N50:N59"/>
    <mergeCell ref="G40:G49"/>
    <mergeCell ref="H40:H49"/>
    <mergeCell ref="J40:J49"/>
    <mergeCell ref="K40:K49"/>
    <mergeCell ref="L40:L49"/>
    <mergeCell ref="A40:A49"/>
    <mergeCell ref="B40:B49"/>
    <mergeCell ref="C40:C49"/>
    <mergeCell ref="F40:F49"/>
    <mergeCell ref="N20:N29"/>
    <mergeCell ref="M60:M69"/>
    <mergeCell ref="N60:N69"/>
    <mergeCell ref="G60:G69"/>
    <mergeCell ref="H60:H69"/>
    <mergeCell ref="J60:J69"/>
    <mergeCell ref="K60:K69"/>
    <mergeCell ref="L60:L69"/>
    <mergeCell ref="A60:A69"/>
    <mergeCell ref="B60:B69"/>
    <mergeCell ref="C60:C69"/>
    <mergeCell ref="F60:F69"/>
    <mergeCell ref="O100:O109"/>
    <mergeCell ref="P10:P19"/>
    <mergeCell ref="P20:P29"/>
    <mergeCell ref="P30:P39"/>
    <mergeCell ref="P40:P49"/>
    <mergeCell ref="P50:P59"/>
    <mergeCell ref="P60:P69"/>
    <mergeCell ref="P70:P79"/>
    <mergeCell ref="P80:P89"/>
    <mergeCell ref="P90:P99"/>
    <mergeCell ref="P100:P109"/>
    <mergeCell ref="O10:O19"/>
    <mergeCell ref="O20:O29"/>
    <mergeCell ref="O30:O39"/>
    <mergeCell ref="O40:O49"/>
    <mergeCell ref="O50:O59"/>
    <mergeCell ref="O60:O69"/>
    <mergeCell ref="O70:O79"/>
    <mergeCell ref="O80:O89"/>
    <mergeCell ref="O90:O99"/>
    <mergeCell ref="Q90:Q99"/>
    <mergeCell ref="Q100:Q109"/>
    <mergeCell ref="Q10:Q19"/>
    <mergeCell ref="Q20:Q29"/>
    <mergeCell ref="Q30:Q39"/>
    <mergeCell ref="Q40:Q49"/>
    <mergeCell ref="Q50:Q59"/>
    <mergeCell ref="Q60:Q69"/>
    <mergeCell ref="Q70:Q79"/>
    <mergeCell ref="Q80:Q89"/>
  </mergeCells>
  <conditionalFormatting sqref="F10 F20 F30 F40 F50 F60 F70 F80 F90 F10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30 G40 G50 G60 G70 G80 G90 G10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0:I20 H30:I30 H40:I40 H50:I50 H60:I60 H70:I70 H80:I80 H90:I90 H100:I10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10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10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30 M40 M50 M60 M70 M80 M90 M10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 F100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N10:N109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13" zoomScale="70" zoomScaleNormal="70" workbookViewId="0">
      <selection activeCell="N28" sqref="N28"/>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16" t="s">
        <v>385</v>
      </c>
      <c r="C2" s="516"/>
      <c r="D2" s="516"/>
      <c r="E2" s="516"/>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386</v>
      </c>
      <c r="D4" s="65"/>
      <c r="E4" s="65" t="s">
        <v>387</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388</v>
      </c>
      <c r="D5" s="65"/>
      <c r="E5" s="67" t="s">
        <v>389</v>
      </c>
      <c r="F5" s="65" t="s">
        <v>387</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390</v>
      </c>
      <c r="C6" s="111" t="s">
        <v>391</v>
      </c>
      <c r="D6" s="69">
        <v>0.04</v>
      </c>
      <c r="E6" s="70" t="s">
        <v>392</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393</v>
      </c>
      <c r="C7" s="111" t="s">
        <v>394</v>
      </c>
      <c r="D7" s="69">
        <v>0.09</v>
      </c>
      <c r="E7" s="70" t="s">
        <v>395</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396</v>
      </c>
      <c r="C8" s="111" t="s">
        <v>397</v>
      </c>
      <c r="D8" s="69">
        <v>0.28999999999999998</v>
      </c>
      <c r="E8" s="70" t="s">
        <v>398</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399</v>
      </c>
      <c r="C9" s="111" t="s">
        <v>400</v>
      </c>
      <c r="D9" s="69">
        <v>0.49</v>
      </c>
      <c r="E9" s="70" t="s">
        <v>401</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402</v>
      </c>
      <c r="C10" s="111" t="s">
        <v>403</v>
      </c>
      <c r="D10" s="69">
        <v>1</v>
      </c>
      <c r="E10" s="70" t="s">
        <v>404</v>
      </c>
      <c r="F10" s="71">
        <v>5</v>
      </c>
      <c r="G10" s="2"/>
      <c r="H10" s="2"/>
      <c r="I10" s="94" t="s">
        <v>405</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17" t="s">
        <v>406</v>
      </c>
      <c r="C14" s="517"/>
      <c r="D14" s="517"/>
      <c r="E14" s="517"/>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15" t="s">
        <v>301</v>
      </c>
      <c r="D16" s="515"/>
      <c r="E16" s="515"/>
      <c r="F16" s="103"/>
      <c r="G16" s="77"/>
      <c r="H16" s="77"/>
      <c r="I16" s="95" t="s">
        <v>289</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407</v>
      </c>
      <c r="C17" s="513" t="s">
        <v>302</v>
      </c>
      <c r="D17" s="513"/>
      <c r="E17" s="513"/>
      <c r="F17" s="104">
        <v>1</v>
      </c>
      <c r="G17" s="77"/>
      <c r="H17" s="77"/>
      <c r="I17" s="94" t="s">
        <v>301</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408</v>
      </c>
      <c r="C18" s="513" t="s">
        <v>309</v>
      </c>
      <c r="D18" s="513"/>
      <c r="E18" s="513"/>
      <c r="F18" s="104">
        <v>2</v>
      </c>
      <c r="G18" s="77"/>
      <c r="H18" s="77"/>
      <c r="I18" s="94" t="s">
        <v>295</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409</v>
      </c>
      <c r="C19" s="513" t="s">
        <v>316</v>
      </c>
      <c r="D19" s="513"/>
      <c r="E19" s="513"/>
      <c r="F19" s="104">
        <v>3</v>
      </c>
      <c r="G19" s="77"/>
      <c r="H19" s="77"/>
      <c r="I19" s="94" t="s">
        <v>298</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410</v>
      </c>
      <c r="C20" s="513" t="s">
        <v>334</v>
      </c>
      <c r="D20" s="513"/>
      <c r="E20" s="513"/>
      <c r="F20" s="104">
        <v>4</v>
      </c>
      <c r="G20" s="77"/>
      <c r="H20" s="77"/>
      <c r="I20" s="94" t="s">
        <v>411</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412</v>
      </c>
      <c r="C21" s="513" t="s">
        <v>324</v>
      </c>
      <c r="D21" s="513"/>
      <c r="E21" s="513"/>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14" t="s">
        <v>295</v>
      </c>
      <c r="D24" s="514"/>
      <c r="E24" s="514"/>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407</v>
      </c>
      <c r="C25" s="513" t="s">
        <v>296</v>
      </c>
      <c r="D25" s="513"/>
      <c r="E25" s="513"/>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408</v>
      </c>
      <c r="C26" s="513" t="s">
        <v>413</v>
      </c>
      <c r="D26" s="513"/>
      <c r="E26" s="513"/>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409</v>
      </c>
      <c r="C27" s="513" t="s">
        <v>414</v>
      </c>
      <c r="D27" s="513"/>
      <c r="E27" s="513"/>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410</v>
      </c>
      <c r="C28" s="513" t="s">
        <v>415</v>
      </c>
      <c r="D28" s="513"/>
      <c r="E28" s="513"/>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412</v>
      </c>
      <c r="C29" s="513" t="s">
        <v>338</v>
      </c>
      <c r="D29" s="513"/>
      <c r="E29" s="513"/>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15" t="s">
        <v>298</v>
      </c>
      <c r="D32" s="515"/>
      <c r="E32" s="515"/>
      <c r="F32" s="86"/>
      <c r="I32" s="85"/>
      <c r="J32" s="85"/>
      <c r="K32" s="85"/>
      <c r="L32" s="85"/>
      <c r="M32" s="85"/>
      <c r="N32" s="85"/>
      <c r="O32" s="85"/>
      <c r="P32" s="85"/>
      <c r="Q32" s="85"/>
      <c r="R32" s="85"/>
      <c r="S32" s="85"/>
    </row>
    <row r="33" spans="2:19" s="77" customFormat="1" ht="20.25">
      <c r="B33" s="68" t="s">
        <v>407</v>
      </c>
      <c r="C33" s="513" t="s">
        <v>308</v>
      </c>
      <c r="D33" s="513"/>
      <c r="E33" s="513"/>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408</v>
      </c>
      <c r="C34" s="513" t="s">
        <v>299</v>
      </c>
      <c r="D34" s="513"/>
      <c r="E34" s="513"/>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409</v>
      </c>
      <c r="C35" s="513" t="s">
        <v>416</v>
      </c>
      <c r="D35" s="513"/>
      <c r="E35" s="513"/>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410</v>
      </c>
      <c r="C36" s="513" t="s">
        <v>417</v>
      </c>
      <c r="D36" s="513"/>
      <c r="E36" s="513"/>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412</v>
      </c>
      <c r="C37" s="513" t="s">
        <v>418</v>
      </c>
      <c r="D37" s="513"/>
      <c r="E37" s="513"/>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15" t="s">
        <v>411</v>
      </c>
      <c r="D40" s="515"/>
      <c r="E40" s="515"/>
      <c r="F40" s="86"/>
    </row>
    <row r="41" spans="2:19" s="77" customFormat="1" ht="20.25">
      <c r="B41" s="106" t="s">
        <v>407</v>
      </c>
      <c r="C41" s="513" t="s">
        <v>419</v>
      </c>
      <c r="D41" s="513"/>
      <c r="E41" s="513"/>
      <c r="F41" s="105">
        <v>1</v>
      </c>
    </row>
    <row r="42" spans="2:19" s="77" customFormat="1" ht="20.25">
      <c r="B42" s="107" t="s">
        <v>408</v>
      </c>
      <c r="C42" s="513" t="s">
        <v>420</v>
      </c>
      <c r="D42" s="513"/>
      <c r="E42" s="513"/>
      <c r="F42" s="105">
        <v>2</v>
      </c>
    </row>
    <row r="43" spans="2:19" s="77" customFormat="1" ht="20.25">
      <c r="B43" s="108" t="s">
        <v>409</v>
      </c>
      <c r="C43" s="513" t="s">
        <v>421</v>
      </c>
      <c r="D43" s="513"/>
      <c r="E43" s="513"/>
      <c r="F43" s="105">
        <v>3</v>
      </c>
    </row>
    <row r="44" spans="2:19" s="77" customFormat="1" ht="20.25">
      <c r="B44" s="109" t="s">
        <v>410</v>
      </c>
      <c r="C44" s="513" t="s">
        <v>422</v>
      </c>
      <c r="D44" s="513"/>
      <c r="E44" s="513"/>
      <c r="F44" s="105">
        <v>4</v>
      </c>
    </row>
    <row r="45" spans="2:19" s="77" customFormat="1" ht="20.25">
      <c r="B45" s="110" t="s">
        <v>412</v>
      </c>
      <c r="C45" s="513" t="s">
        <v>423</v>
      </c>
      <c r="D45" s="513"/>
      <c r="E45" s="513"/>
      <c r="F45" s="105">
        <v>5</v>
      </c>
    </row>
    <row r="46" spans="2:19" s="77" customFormat="1" ht="20.25">
      <c r="B46" s="85"/>
      <c r="C46" s="85" t="s">
        <v>424</v>
      </c>
      <c r="D46" s="85"/>
      <c r="F46" s="86"/>
    </row>
    <row r="47" spans="2:19" s="77" customFormat="1" ht="20.25">
      <c r="B47" s="85"/>
      <c r="C47" s="85"/>
      <c r="D47" s="85"/>
      <c r="F47" s="86"/>
    </row>
    <row r="48" spans="2:19" s="77" customFormat="1" ht="20.25">
      <c r="B48" s="78"/>
      <c r="C48" s="514" t="s">
        <v>425</v>
      </c>
      <c r="D48" s="514"/>
      <c r="E48" s="514"/>
      <c r="F48" s="86"/>
    </row>
    <row r="49" spans="2:6" s="77" customFormat="1" ht="20.25" customHeight="1">
      <c r="B49" s="80" t="s">
        <v>407</v>
      </c>
      <c r="C49" s="510" t="s">
        <v>426</v>
      </c>
      <c r="D49" s="511"/>
      <c r="E49" s="512"/>
      <c r="F49" s="71">
        <v>1</v>
      </c>
    </row>
    <row r="50" spans="2:6" s="77" customFormat="1" ht="20.25" customHeight="1">
      <c r="B50" s="81" t="s">
        <v>408</v>
      </c>
      <c r="C50" s="510" t="s">
        <v>427</v>
      </c>
      <c r="D50" s="511"/>
      <c r="E50" s="512"/>
      <c r="F50" s="71">
        <v>2</v>
      </c>
    </row>
    <row r="51" spans="2:6" s="77" customFormat="1" ht="20.25" customHeight="1">
      <c r="B51" s="82" t="s">
        <v>409</v>
      </c>
      <c r="C51" s="510" t="s">
        <v>428</v>
      </c>
      <c r="D51" s="511"/>
      <c r="E51" s="512"/>
      <c r="F51" s="71">
        <v>3</v>
      </c>
    </row>
    <row r="52" spans="2:6" s="77" customFormat="1" ht="20.25" customHeight="1">
      <c r="B52" s="83" t="s">
        <v>410</v>
      </c>
      <c r="C52" s="510" t="s">
        <v>429</v>
      </c>
      <c r="D52" s="511"/>
      <c r="E52" s="512"/>
      <c r="F52" s="71">
        <v>4</v>
      </c>
    </row>
    <row r="53" spans="2:6" s="77" customFormat="1" ht="20.25" customHeight="1">
      <c r="B53" s="84" t="s">
        <v>412</v>
      </c>
      <c r="C53" s="510" t="s">
        <v>430</v>
      </c>
      <c r="D53" s="511"/>
      <c r="E53" s="512"/>
      <c r="F53" s="71">
        <v>5</v>
      </c>
    </row>
    <row r="54" spans="2:6" s="77" customFormat="1" ht="20.25">
      <c r="B54" s="85"/>
      <c r="C54" s="85"/>
      <c r="D54" s="85"/>
      <c r="E54" s="85"/>
      <c r="F54" s="86"/>
    </row>
    <row r="55" spans="2:6" s="77" customFormat="1" ht="20.25"/>
    <row r="56" spans="2:6" s="77" customFormat="1" ht="20.25" customHeight="1">
      <c r="B56" s="78"/>
      <c r="C56" s="97" t="s">
        <v>405</v>
      </c>
      <c r="D56" s="97"/>
      <c r="E56" s="97"/>
      <c r="F56" s="86"/>
    </row>
    <row r="57" spans="2:6" s="77" customFormat="1" ht="20.25" customHeight="1">
      <c r="B57" s="80" t="s">
        <v>407</v>
      </c>
      <c r="C57" s="507" t="s">
        <v>431</v>
      </c>
      <c r="D57" s="508"/>
      <c r="E57" s="509"/>
      <c r="F57" s="71">
        <v>1</v>
      </c>
    </row>
    <row r="58" spans="2:6" s="77" customFormat="1" ht="20.25" customHeight="1">
      <c r="B58" s="81" t="s">
        <v>408</v>
      </c>
      <c r="C58" s="507" t="s">
        <v>432</v>
      </c>
      <c r="D58" s="508"/>
      <c r="E58" s="509"/>
      <c r="F58" s="71">
        <v>2</v>
      </c>
    </row>
    <row r="59" spans="2:6" s="77" customFormat="1" ht="20.25" customHeight="1">
      <c r="B59" s="82" t="s">
        <v>409</v>
      </c>
      <c r="C59" s="507" t="s">
        <v>433</v>
      </c>
      <c r="D59" s="508"/>
      <c r="E59" s="509"/>
      <c r="F59" s="71">
        <v>3</v>
      </c>
    </row>
    <row r="60" spans="2:6" s="77" customFormat="1" ht="20.25" customHeight="1">
      <c r="B60" s="83" t="s">
        <v>410</v>
      </c>
      <c r="C60" s="507" t="s">
        <v>434</v>
      </c>
      <c r="D60" s="508"/>
      <c r="E60" s="509"/>
      <c r="F60" s="71">
        <v>4</v>
      </c>
    </row>
    <row r="61" spans="2:6" s="77" customFormat="1" ht="20.25" customHeight="1">
      <c r="B61" s="84" t="s">
        <v>412</v>
      </c>
      <c r="C61" s="507" t="s">
        <v>435</v>
      </c>
      <c r="D61" s="508"/>
      <c r="E61" s="509"/>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22" sqref="R22"/>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20" t="s">
        <v>436</v>
      </c>
      <c r="C4" s="521"/>
      <c r="D4" s="521"/>
      <c r="E4" s="522" t="s">
        <v>437</v>
      </c>
      <c r="F4" s="522"/>
      <c r="G4" s="522"/>
      <c r="H4" s="522"/>
      <c r="I4" s="523"/>
      <c r="Q4" s="524" t="s">
        <v>438</v>
      </c>
      <c r="R4" s="524"/>
    </row>
    <row r="5" spans="2:19">
      <c r="B5" s="520"/>
      <c r="C5" s="521"/>
      <c r="D5" s="521"/>
      <c r="E5" s="522"/>
      <c r="F5" s="522"/>
      <c r="G5" s="522"/>
      <c r="H5" s="522"/>
      <c r="I5" s="523"/>
      <c r="Q5" s="524"/>
      <c r="R5" s="524"/>
    </row>
    <row r="6" spans="2:19">
      <c r="B6" s="520"/>
      <c r="C6" s="521"/>
      <c r="D6" s="521"/>
      <c r="E6" s="522"/>
      <c r="F6" s="522"/>
      <c r="G6" s="522"/>
      <c r="H6" s="522"/>
      <c r="I6" s="523"/>
      <c r="Q6" s="524"/>
      <c r="R6" s="524"/>
    </row>
    <row r="7" spans="2:19" ht="15.75" thickBot="1">
      <c r="B7" s="115"/>
      <c r="I7" s="116"/>
    </row>
    <row r="8" spans="2:19" ht="62.25" customHeight="1" thickBot="1">
      <c r="B8" s="525" t="s">
        <v>387</v>
      </c>
      <c r="C8" s="526"/>
      <c r="D8" s="57" t="s">
        <v>439</v>
      </c>
      <c r="E8" s="58">
        <v>5</v>
      </c>
      <c r="F8" s="58">
        <v>10</v>
      </c>
      <c r="G8" s="58">
        <v>15</v>
      </c>
      <c r="H8" s="58">
        <v>20</v>
      </c>
      <c r="I8" s="117">
        <v>25</v>
      </c>
      <c r="K8" s="527" t="s">
        <v>440</v>
      </c>
      <c r="L8" s="528"/>
      <c r="M8" s="528"/>
      <c r="N8" s="528"/>
      <c r="O8" s="528"/>
      <c r="P8" s="529"/>
      <c r="Q8" s="530" t="s">
        <v>441</v>
      </c>
      <c r="R8" s="530"/>
      <c r="S8" s="17" t="s">
        <v>442</v>
      </c>
    </row>
    <row r="9" spans="2:19" ht="62.25" customHeight="1" thickBot="1">
      <c r="B9" s="525"/>
      <c r="C9" s="526"/>
      <c r="D9" s="57" t="s">
        <v>443</v>
      </c>
      <c r="E9" s="59">
        <v>4</v>
      </c>
      <c r="F9" s="59">
        <v>8</v>
      </c>
      <c r="G9" s="58">
        <v>12</v>
      </c>
      <c r="H9" s="58">
        <v>16</v>
      </c>
      <c r="I9" s="117">
        <v>20</v>
      </c>
      <c r="K9" s="531" t="s">
        <v>444</v>
      </c>
      <c r="L9" s="532"/>
      <c r="M9" s="532"/>
      <c r="N9" s="532"/>
      <c r="O9" s="532"/>
      <c r="P9" s="532"/>
      <c r="Q9" s="533" t="s">
        <v>445</v>
      </c>
      <c r="R9" s="534"/>
      <c r="S9" s="17" t="s">
        <v>384</v>
      </c>
    </row>
    <row r="10" spans="2:19" ht="62.25" customHeight="1" thickBot="1">
      <c r="B10" s="525"/>
      <c r="C10" s="526"/>
      <c r="D10" s="57" t="s">
        <v>446</v>
      </c>
      <c r="E10" s="59">
        <v>3</v>
      </c>
      <c r="F10" s="59">
        <v>6</v>
      </c>
      <c r="G10" s="59">
        <v>9</v>
      </c>
      <c r="H10" s="58">
        <v>12</v>
      </c>
      <c r="I10" s="117">
        <v>15</v>
      </c>
      <c r="K10" s="535" t="s">
        <v>409</v>
      </c>
      <c r="L10" s="536"/>
      <c r="M10" s="536"/>
      <c r="N10" s="536"/>
      <c r="O10" s="536"/>
      <c r="P10" s="536"/>
      <c r="Q10" s="530" t="s">
        <v>447</v>
      </c>
      <c r="R10" s="530"/>
      <c r="S10" s="17" t="s">
        <v>448</v>
      </c>
    </row>
    <row r="11" spans="2:19" ht="62.25" customHeight="1">
      <c r="B11" s="525"/>
      <c r="C11" s="526"/>
      <c r="D11" s="57" t="s">
        <v>449</v>
      </c>
      <c r="E11" s="60">
        <v>2</v>
      </c>
      <c r="F11" s="59">
        <v>4</v>
      </c>
      <c r="G11" s="59">
        <v>6</v>
      </c>
      <c r="H11" s="58">
        <v>8</v>
      </c>
      <c r="I11" s="117">
        <v>10</v>
      </c>
      <c r="K11" s="537" t="s">
        <v>450</v>
      </c>
      <c r="L11" s="538"/>
      <c r="M11" s="538"/>
      <c r="N11" s="538"/>
      <c r="O11" s="538"/>
      <c r="P11" s="538"/>
      <c r="Q11" s="530" t="s">
        <v>383</v>
      </c>
      <c r="R11" s="539"/>
      <c r="S11" s="17" t="s">
        <v>383</v>
      </c>
    </row>
    <row r="12" spans="2:19" ht="62.25" customHeight="1">
      <c r="B12" s="525"/>
      <c r="C12" s="526"/>
      <c r="D12" s="57" t="s">
        <v>451</v>
      </c>
      <c r="E12" s="60">
        <v>1</v>
      </c>
      <c r="F12" s="60">
        <v>2</v>
      </c>
      <c r="G12" s="59">
        <v>3</v>
      </c>
      <c r="H12" s="58">
        <v>4</v>
      </c>
      <c r="I12" s="117">
        <v>5</v>
      </c>
    </row>
    <row r="13" spans="2:19" ht="62.25" customHeight="1" thickBot="1">
      <c r="B13" s="118"/>
      <c r="C13" s="518" t="s">
        <v>452</v>
      </c>
      <c r="D13" s="519"/>
      <c r="E13" s="119" t="s">
        <v>453</v>
      </c>
      <c r="F13" s="119" t="s">
        <v>454</v>
      </c>
      <c r="G13" s="119" t="s">
        <v>455</v>
      </c>
      <c r="H13" s="119" t="s">
        <v>456</v>
      </c>
      <c r="I13" s="120" t="s">
        <v>457</v>
      </c>
    </row>
    <row r="17" spans="4:6">
      <c r="D17" s="17"/>
      <c r="E17" s="17"/>
      <c r="F17" s="17"/>
    </row>
    <row r="18" spans="4:6" ht="15.75">
      <c r="D18" s="22" t="s">
        <v>458</v>
      </c>
      <c r="E18" s="121" t="s">
        <v>450</v>
      </c>
      <c r="F18" s="121">
        <v>1</v>
      </c>
    </row>
    <row r="19" spans="4:6">
      <c r="D19" s="22" t="s">
        <v>459</v>
      </c>
      <c r="E19" s="22" t="s">
        <v>450</v>
      </c>
      <c r="F19" s="22">
        <v>2</v>
      </c>
    </row>
    <row r="20" spans="4:6">
      <c r="D20" s="22" t="s">
        <v>460</v>
      </c>
      <c r="E20" s="22" t="s">
        <v>409</v>
      </c>
      <c r="F20" s="22">
        <v>2</v>
      </c>
    </row>
    <row r="21" spans="4:6">
      <c r="D21" s="22" t="s">
        <v>461</v>
      </c>
      <c r="E21" s="22" t="s">
        <v>462</v>
      </c>
      <c r="F21" s="22">
        <v>3</v>
      </c>
    </row>
    <row r="22" spans="4:6">
      <c r="D22" s="22" t="s">
        <v>463</v>
      </c>
      <c r="E22" s="22" t="s">
        <v>440</v>
      </c>
      <c r="F22" s="22">
        <v>4</v>
      </c>
    </row>
    <row r="23" spans="4:6">
      <c r="D23" s="22" t="s">
        <v>464</v>
      </c>
      <c r="E23" s="22" t="s">
        <v>450</v>
      </c>
      <c r="F23" s="22">
        <v>1</v>
      </c>
    </row>
    <row r="24" spans="4:6">
      <c r="D24" s="22" t="s">
        <v>465</v>
      </c>
      <c r="E24" s="22" t="s">
        <v>409</v>
      </c>
      <c r="F24" s="22">
        <v>2</v>
      </c>
    </row>
    <row r="25" spans="4:6">
      <c r="D25" s="22" t="s">
        <v>466</v>
      </c>
      <c r="E25" s="22" t="s">
        <v>409</v>
      </c>
      <c r="F25" s="22">
        <v>2</v>
      </c>
    </row>
    <row r="26" spans="4:6">
      <c r="D26" s="22" t="s">
        <v>467</v>
      </c>
      <c r="E26" s="22" t="s">
        <v>444</v>
      </c>
      <c r="F26" s="22">
        <v>3</v>
      </c>
    </row>
    <row r="27" spans="4:6">
      <c r="D27" s="22" t="s">
        <v>468</v>
      </c>
      <c r="E27" s="22" t="s">
        <v>440</v>
      </c>
      <c r="F27" s="22">
        <v>4</v>
      </c>
    </row>
    <row r="28" spans="4:6">
      <c r="D28" s="22" t="s">
        <v>469</v>
      </c>
      <c r="E28" s="22" t="s">
        <v>409</v>
      </c>
      <c r="F28" s="22">
        <v>2</v>
      </c>
    </row>
    <row r="29" spans="4:6">
      <c r="D29" s="22" t="s">
        <v>470</v>
      </c>
      <c r="E29" s="22" t="s">
        <v>409</v>
      </c>
      <c r="F29" s="22">
        <v>2</v>
      </c>
    </row>
    <row r="30" spans="4:6">
      <c r="D30" s="22" t="s">
        <v>471</v>
      </c>
      <c r="E30" s="22" t="s">
        <v>409</v>
      </c>
      <c r="F30" s="22">
        <v>2</v>
      </c>
    </row>
    <row r="31" spans="4:6">
      <c r="D31" s="22" t="s">
        <v>472</v>
      </c>
      <c r="E31" s="22" t="s">
        <v>444</v>
      </c>
      <c r="F31" s="22">
        <v>3</v>
      </c>
    </row>
    <row r="32" spans="4:6">
      <c r="D32" s="22" t="s">
        <v>473</v>
      </c>
      <c r="E32" s="22" t="s">
        <v>440</v>
      </c>
      <c r="F32" s="22">
        <v>4</v>
      </c>
    </row>
    <row r="33" spans="4:6">
      <c r="D33" s="22" t="s">
        <v>474</v>
      </c>
      <c r="E33" s="22" t="s">
        <v>409</v>
      </c>
      <c r="F33" s="22">
        <v>2</v>
      </c>
    </row>
    <row r="34" spans="4:6">
      <c r="D34" s="22" t="s">
        <v>475</v>
      </c>
      <c r="E34" s="22" t="s">
        <v>409</v>
      </c>
      <c r="F34" s="22">
        <v>2</v>
      </c>
    </row>
    <row r="35" spans="4:6">
      <c r="D35" s="22" t="s">
        <v>476</v>
      </c>
      <c r="E35" s="22" t="s">
        <v>444</v>
      </c>
      <c r="F35" s="22">
        <v>3</v>
      </c>
    </row>
    <row r="36" spans="4:6">
      <c r="D36" s="22" t="s">
        <v>477</v>
      </c>
      <c r="E36" s="22" t="s">
        <v>444</v>
      </c>
      <c r="F36" s="22">
        <v>3</v>
      </c>
    </row>
    <row r="37" spans="4:6">
      <c r="D37" s="22" t="s">
        <v>478</v>
      </c>
      <c r="E37" s="22" t="s">
        <v>440</v>
      </c>
      <c r="F37" s="22">
        <v>4</v>
      </c>
    </row>
    <row r="38" spans="4:6">
      <c r="D38" s="22" t="s">
        <v>479</v>
      </c>
      <c r="E38" s="22" t="s">
        <v>444</v>
      </c>
      <c r="F38" s="22">
        <v>3</v>
      </c>
    </row>
    <row r="39" spans="4:6">
      <c r="D39" s="22" t="s">
        <v>480</v>
      </c>
      <c r="E39" s="22" t="s">
        <v>444</v>
      </c>
      <c r="F39" s="22">
        <v>3</v>
      </c>
    </row>
    <row r="40" spans="4:6">
      <c r="D40" s="22" t="s">
        <v>481</v>
      </c>
      <c r="E40" s="22" t="s">
        <v>444</v>
      </c>
      <c r="F40" s="22">
        <v>3</v>
      </c>
    </row>
    <row r="41" spans="4:6">
      <c r="D41" s="22" t="s">
        <v>482</v>
      </c>
      <c r="E41" s="22" t="s">
        <v>444</v>
      </c>
      <c r="F41" s="22">
        <v>3</v>
      </c>
    </row>
    <row r="42" spans="4:6">
      <c r="D42" s="22" t="s">
        <v>483</v>
      </c>
      <c r="E42" s="22" t="s">
        <v>440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8"/>
  <sheetViews>
    <sheetView showGridLines="0" topLeftCell="C1" zoomScale="90" zoomScaleNormal="90" workbookViewId="0">
      <selection activeCell="M8" sqref="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7"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0"/>
      <c r="B1" s="561"/>
      <c r="C1" s="564"/>
      <c r="D1" s="564"/>
      <c r="E1" s="564"/>
      <c r="F1" s="564"/>
      <c r="G1" s="564"/>
      <c r="H1" s="564"/>
      <c r="I1" s="564"/>
      <c r="J1" s="565"/>
      <c r="K1" s="559"/>
      <c r="L1" s="559"/>
      <c r="M1" s="55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73.5" customHeight="1">
      <c r="A2" s="562"/>
      <c r="B2" s="563"/>
      <c r="C2" s="566"/>
      <c r="D2" s="566"/>
      <c r="E2" s="566"/>
      <c r="F2" s="566"/>
      <c r="G2" s="566"/>
      <c r="H2" s="566"/>
      <c r="I2" s="566"/>
      <c r="J2" s="567"/>
      <c r="K2" s="559"/>
      <c r="L2" s="559"/>
      <c r="M2" s="55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4" t="s">
        <v>268</v>
      </c>
      <c r="B3" s="394"/>
      <c r="C3" s="466" t="s">
        <v>5</v>
      </c>
      <c r="D3" s="466"/>
      <c r="E3" s="466"/>
      <c r="F3" s="466"/>
      <c r="G3" s="466"/>
      <c r="H3" s="466"/>
      <c r="I3" s="466"/>
      <c r="J3" s="466"/>
      <c r="K3" s="466"/>
      <c r="L3" s="466"/>
      <c r="M3" s="4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4" t="s">
        <v>269</v>
      </c>
      <c r="B4" s="394"/>
      <c r="C4" s="467" t="s">
        <v>36</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4" t="s">
        <v>270</v>
      </c>
      <c r="B5" s="394"/>
      <c r="C5" s="578" t="s">
        <v>550</v>
      </c>
      <c r="D5" s="579"/>
      <c r="E5" s="579"/>
      <c r="F5" s="579"/>
      <c r="G5" s="579"/>
      <c r="H5" s="579"/>
      <c r="I5" s="579"/>
      <c r="J5" s="579"/>
      <c r="K5" s="579"/>
      <c r="L5" s="579"/>
      <c r="M5" s="58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3" t="s">
        <v>484</v>
      </c>
      <c r="B6" s="574"/>
      <c r="C6" s="575"/>
      <c r="D6" s="576" t="s">
        <v>485</v>
      </c>
      <c r="E6" s="576"/>
      <c r="F6" s="576"/>
      <c r="G6" s="577" t="s">
        <v>486</v>
      </c>
      <c r="H6" s="568" t="s">
        <v>487</v>
      </c>
      <c r="I6" s="570" t="s">
        <v>488</v>
      </c>
      <c r="J6" s="571"/>
      <c r="K6" s="570" t="s">
        <v>489</v>
      </c>
      <c r="L6" s="571"/>
      <c r="M6" s="572" t="s">
        <v>490</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42</v>
      </c>
      <c r="B7" s="35" t="s">
        <v>210</v>
      </c>
      <c r="C7" s="35" t="s">
        <v>212</v>
      </c>
      <c r="D7" s="28" t="s">
        <v>222</v>
      </c>
      <c r="E7" s="28" t="s">
        <v>491</v>
      </c>
      <c r="F7" s="28" t="s">
        <v>492</v>
      </c>
      <c r="G7" s="577"/>
      <c r="H7" s="569"/>
      <c r="I7" s="29" t="s">
        <v>493</v>
      </c>
      <c r="J7" s="29" t="s">
        <v>494</v>
      </c>
      <c r="K7" s="29" t="s">
        <v>495</v>
      </c>
      <c r="L7" s="29" t="s">
        <v>496</v>
      </c>
      <c r="M7" s="57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57"/>
      <c r="B8" s="558"/>
      <c r="C8" s="558"/>
      <c r="D8" s="558"/>
      <c r="E8" s="558"/>
      <c r="F8" s="558"/>
      <c r="G8" s="558"/>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6">
        <f>'7- Mapa Final'!A10</f>
        <v>1</v>
      </c>
      <c r="B9" s="548" t="str">
        <f>'7- Mapa Final'!B10</f>
        <v xml:space="preserve">Pérdida de recursos por inadecuada gestión y control en los recobros de las incapacidades y licencias </v>
      </c>
      <c r="C9" s="548" t="str">
        <f>'7- Mapa Final'!C10</f>
        <v xml:space="preserve">Posibilidad de afectación económica a la entidad debido a las debilidades de tipo administrativo que afectan el trámite del recobro de las incapacidades y licencias </v>
      </c>
      <c r="D9" s="550" t="str">
        <f>'7- Mapa Final'!J10</f>
        <v>Baja - 2</v>
      </c>
      <c r="E9" s="540" t="str">
        <f>'7- Mapa Final'!K10</f>
        <v>Leve - 1</v>
      </c>
      <c r="F9" s="542" t="str">
        <f>'7- Mapa Final'!M10</f>
        <v>Bajo - 2</v>
      </c>
      <c r="G9" s="363" t="s">
        <v>383</v>
      </c>
      <c r="H9" s="479" t="s">
        <v>524</v>
      </c>
      <c r="I9" s="556"/>
      <c r="J9" s="556" t="s">
        <v>7</v>
      </c>
      <c r="K9" s="552">
        <v>45292</v>
      </c>
      <c r="L9" s="552">
        <v>45382</v>
      </c>
      <c r="M9" s="581" t="s">
        <v>542</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7"/>
      <c r="B10" s="549"/>
      <c r="C10" s="549"/>
      <c r="D10" s="551"/>
      <c r="E10" s="541"/>
      <c r="F10" s="543"/>
      <c r="G10" s="364"/>
      <c r="H10" s="480"/>
      <c r="I10" s="544"/>
      <c r="J10" s="544"/>
      <c r="K10" s="544"/>
      <c r="L10" s="544"/>
      <c r="M10" s="58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7"/>
      <c r="B11" s="549"/>
      <c r="C11" s="549"/>
      <c r="D11" s="551"/>
      <c r="E11" s="541"/>
      <c r="F11" s="543"/>
      <c r="G11" s="364"/>
      <c r="H11" s="480"/>
      <c r="I11" s="544"/>
      <c r="J11" s="544"/>
      <c r="K11" s="544"/>
      <c r="L11" s="544"/>
      <c r="M11" s="58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7"/>
      <c r="B12" s="549"/>
      <c r="C12" s="549"/>
      <c r="D12" s="551"/>
      <c r="E12" s="541"/>
      <c r="F12" s="543"/>
      <c r="G12" s="364"/>
      <c r="H12" s="480"/>
      <c r="I12" s="544"/>
      <c r="J12" s="544"/>
      <c r="K12" s="544"/>
      <c r="L12" s="544"/>
      <c r="M12" s="58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7"/>
      <c r="B13" s="549"/>
      <c r="C13" s="549"/>
      <c r="D13" s="551"/>
      <c r="E13" s="541"/>
      <c r="F13" s="543"/>
      <c r="G13" s="364"/>
      <c r="H13" s="480"/>
      <c r="I13" s="544"/>
      <c r="J13" s="544"/>
      <c r="K13" s="544"/>
      <c r="L13" s="544"/>
      <c r="M13" s="58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7"/>
      <c r="B14" s="549"/>
      <c r="C14" s="549"/>
      <c r="D14" s="551"/>
      <c r="E14" s="541"/>
      <c r="F14" s="543"/>
      <c r="G14" s="364"/>
      <c r="H14" s="480"/>
      <c r="I14" s="544"/>
      <c r="J14" s="544"/>
      <c r="K14" s="544"/>
      <c r="L14" s="544"/>
      <c r="M14" s="58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7"/>
      <c r="B15" s="549"/>
      <c r="C15" s="549"/>
      <c r="D15" s="551"/>
      <c r="E15" s="541"/>
      <c r="F15" s="543"/>
      <c r="G15" s="364"/>
      <c r="H15" s="480"/>
      <c r="I15" s="544"/>
      <c r="J15" s="544"/>
      <c r="K15" s="544"/>
      <c r="L15" s="544"/>
      <c r="M15" s="58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7"/>
      <c r="B16" s="549"/>
      <c r="C16" s="549"/>
      <c r="D16" s="551"/>
      <c r="E16" s="541"/>
      <c r="F16" s="543"/>
      <c r="G16" s="364"/>
      <c r="H16" s="480"/>
      <c r="I16" s="544"/>
      <c r="J16" s="544"/>
      <c r="K16" s="544"/>
      <c r="L16" s="544"/>
      <c r="M16" s="58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7"/>
      <c r="B17" s="549"/>
      <c r="C17" s="549"/>
      <c r="D17" s="551"/>
      <c r="E17" s="541"/>
      <c r="F17" s="543"/>
      <c r="G17" s="364"/>
      <c r="H17" s="480"/>
      <c r="I17" s="544"/>
      <c r="J17" s="544"/>
      <c r="K17" s="544"/>
      <c r="L17" s="544"/>
      <c r="M17" s="58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17" customHeight="1" thickBot="1">
      <c r="A18" s="547"/>
      <c r="B18" s="549"/>
      <c r="C18" s="549"/>
      <c r="D18" s="551"/>
      <c r="E18" s="541"/>
      <c r="F18" s="543"/>
      <c r="G18" s="364"/>
      <c r="H18" s="480"/>
      <c r="I18" s="544"/>
      <c r="J18" s="544"/>
      <c r="K18" s="544"/>
      <c r="L18" s="544"/>
      <c r="M18" s="5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6">
        <f>'7- Mapa Final'!A20</f>
        <v>2</v>
      </c>
      <c r="B19" s="548" t="str">
        <f>'7- Mapa Final'!B20</f>
        <v xml:space="preserve"> Incumplimiento de los términos legales para resolver requerimientos </v>
      </c>
      <c r="C19" s="548" t="str">
        <f>'7- Mapa Final'!C20</f>
        <v xml:space="preserve">Respuesta extemporanea de peticiones </v>
      </c>
      <c r="D19" s="550" t="str">
        <f>'7- Mapa Final'!J20</f>
        <v>Muy Baja - 1</v>
      </c>
      <c r="E19" s="540" t="str">
        <f>'7- Mapa Final'!K20</f>
        <v>Leve - 1</v>
      </c>
      <c r="F19" s="542" t="str">
        <f>'7- Mapa Final'!M20</f>
        <v>Bajo - 1</v>
      </c>
      <c r="G19" s="364" t="s">
        <v>383</v>
      </c>
      <c r="H19" s="481" t="s">
        <v>525</v>
      </c>
      <c r="I19" s="544"/>
      <c r="J19" s="544" t="s">
        <v>7</v>
      </c>
      <c r="K19" s="552">
        <v>45292</v>
      </c>
      <c r="L19" s="552">
        <v>45382</v>
      </c>
      <c r="M19" s="553" t="s">
        <v>534</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7"/>
      <c r="B20" s="549"/>
      <c r="C20" s="549"/>
      <c r="D20" s="551"/>
      <c r="E20" s="541"/>
      <c r="F20" s="543"/>
      <c r="G20" s="364"/>
      <c r="H20" s="482"/>
      <c r="I20" s="544"/>
      <c r="J20" s="544"/>
      <c r="K20" s="544"/>
      <c r="L20" s="544"/>
      <c r="M20" s="55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7"/>
      <c r="B21" s="549"/>
      <c r="C21" s="549"/>
      <c r="D21" s="551"/>
      <c r="E21" s="541"/>
      <c r="F21" s="543"/>
      <c r="G21" s="364"/>
      <c r="H21" s="482"/>
      <c r="I21" s="544"/>
      <c r="J21" s="544"/>
      <c r="K21" s="544"/>
      <c r="L21" s="544"/>
      <c r="M21" s="5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7"/>
      <c r="B22" s="549"/>
      <c r="C22" s="549"/>
      <c r="D22" s="551"/>
      <c r="E22" s="541"/>
      <c r="F22" s="543"/>
      <c r="G22" s="364"/>
      <c r="H22" s="482"/>
      <c r="I22" s="544"/>
      <c r="J22" s="544"/>
      <c r="K22" s="544"/>
      <c r="L22" s="544"/>
      <c r="M22" s="5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7"/>
      <c r="B23" s="549"/>
      <c r="C23" s="549"/>
      <c r="D23" s="551"/>
      <c r="E23" s="541"/>
      <c r="F23" s="543"/>
      <c r="G23" s="364"/>
      <c r="H23" s="482"/>
      <c r="I23" s="544"/>
      <c r="J23" s="544"/>
      <c r="K23" s="544"/>
      <c r="L23" s="544"/>
      <c r="M23" s="5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7"/>
      <c r="B24" s="549"/>
      <c r="C24" s="549"/>
      <c r="D24" s="551"/>
      <c r="E24" s="541"/>
      <c r="F24" s="543"/>
      <c r="G24" s="364"/>
      <c r="H24" s="482"/>
      <c r="I24" s="544"/>
      <c r="J24" s="544"/>
      <c r="K24" s="544"/>
      <c r="L24" s="544"/>
      <c r="M24" s="553"/>
      <c r="N24" s="34"/>
      <c r="O24" s="34"/>
    </row>
    <row r="25" spans="1:169">
      <c r="A25" s="547"/>
      <c r="B25" s="549"/>
      <c r="C25" s="549"/>
      <c r="D25" s="551"/>
      <c r="E25" s="541"/>
      <c r="F25" s="543"/>
      <c r="G25" s="364"/>
      <c r="H25" s="482"/>
      <c r="I25" s="544"/>
      <c r="J25" s="544"/>
      <c r="K25" s="544"/>
      <c r="L25" s="544"/>
      <c r="M25" s="553"/>
      <c r="N25" s="34"/>
      <c r="O25" s="34"/>
    </row>
    <row r="26" spans="1:169">
      <c r="A26" s="547"/>
      <c r="B26" s="549"/>
      <c r="C26" s="549"/>
      <c r="D26" s="551"/>
      <c r="E26" s="541"/>
      <c r="F26" s="543"/>
      <c r="G26" s="364"/>
      <c r="H26" s="482"/>
      <c r="I26" s="544"/>
      <c r="J26" s="544"/>
      <c r="K26" s="544"/>
      <c r="L26" s="544"/>
      <c r="M26" s="553"/>
      <c r="N26" s="34"/>
      <c r="O26" s="34"/>
    </row>
    <row r="27" spans="1:169">
      <c r="A27" s="547"/>
      <c r="B27" s="549"/>
      <c r="C27" s="549"/>
      <c r="D27" s="551"/>
      <c r="E27" s="541"/>
      <c r="F27" s="543"/>
      <c r="G27" s="364"/>
      <c r="H27" s="482"/>
      <c r="I27" s="544"/>
      <c r="J27" s="544"/>
      <c r="K27" s="544"/>
      <c r="L27" s="544"/>
      <c r="M27" s="553"/>
      <c r="N27" s="34"/>
      <c r="O27" s="34"/>
    </row>
    <row r="28" spans="1:169" ht="72" customHeight="1" thickBot="1">
      <c r="A28" s="547"/>
      <c r="B28" s="549"/>
      <c r="C28" s="549"/>
      <c r="D28" s="551"/>
      <c r="E28" s="541"/>
      <c r="F28" s="543"/>
      <c r="G28" s="364"/>
      <c r="H28" s="483"/>
      <c r="I28" s="544"/>
      <c r="J28" s="544"/>
      <c r="K28" s="544"/>
      <c r="L28" s="544"/>
      <c r="M28" s="553"/>
      <c r="N28" s="34"/>
      <c r="O28" s="34"/>
    </row>
    <row r="29" spans="1:169" s="26" customFormat="1" ht="12.75" customHeight="1">
      <c r="A29" s="546">
        <f>'7- Mapa Final'!A30</f>
        <v>3</v>
      </c>
      <c r="B29" s="548" t="str">
        <f>'7- Mapa Final'!B30</f>
        <v xml:space="preserve">Desactualización de los  Manuales de cargos y funciones </v>
      </c>
      <c r="C29" s="548" t="str">
        <f>'7- Mapa Final'!C30</f>
        <v xml:space="preserve">Se efectúan modificaciones , se crean cargos y no se registran en los respectivos Manuales </v>
      </c>
      <c r="D29" s="550" t="str">
        <f>'7- Mapa Final'!J30</f>
        <v>Baja - 2</v>
      </c>
      <c r="E29" s="540" t="str">
        <f>'7- Mapa Final'!K30</f>
        <v>Menor - 2</v>
      </c>
      <c r="F29" s="542" t="str">
        <f>'7- Mapa Final'!M30</f>
        <v>Moderado - 4</v>
      </c>
      <c r="G29" s="364" t="s">
        <v>383</v>
      </c>
      <c r="H29" s="477" t="s">
        <v>513</v>
      </c>
      <c r="I29" s="544"/>
      <c r="J29" s="544" t="s">
        <v>7</v>
      </c>
      <c r="K29" s="552">
        <v>45292</v>
      </c>
      <c r="L29" s="552">
        <v>45382</v>
      </c>
      <c r="M29" s="555" t="s">
        <v>513</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7"/>
      <c r="B30" s="549"/>
      <c r="C30" s="549"/>
      <c r="D30" s="551"/>
      <c r="E30" s="541"/>
      <c r="F30" s="543"/>
      <c r="G30" s="364"/>
      <c r="H30" s="475"/>
      <c r="I30" s="544"/>
      <c r="J30" s="544"/>
      <c r="K30" s="544"/>
      <c r="L30" s="544"/>
      <c r="M30" s="55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7"/>
      <c r="B31" s="549"/>
      <c r="C31" s="549"/>
      <c r="D31" s="551"/>
      <c r="E31" s="541"/>
      <c r="F31" s="543"/>
      <c r="G31" s="364"/>
      <c r="H31" s="475"/>
      <c r="I31" s="544"/>
      <c r="J31" s="544"/>
      <c r="K31" s="544"/>
      <c r="L31" s="544"/>
      <c r="M31" s="55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7"/>
      <c r="B32" s="549"/>
      <c r="C32" s="549"/>
      <c r="D32" s="551"/>
      <c r="E32" s="541"/>
      <c r="F32" s="543"/>
      <c r="G32" s="364"/>
      <c r="H32" s="475"/>
      <c r="I32" s="544"/>
      <c r="J32" s="544"/>
      <c r="K32" s="544"/>
      <c r="L32" s="544"/>
      <c r="M32" s="55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7"/>
      <c r="B33" s="549"/>
      <c r="C33" s="549"/>
      <c r="D33" s="551"/>
      <c r="E33" s="541"/>
      <c r="F33" s="543"/>
      <c r="G33" s="364"/>
      <c r="H33" s="475"/>
      <c r="I33" s="544"/>
      <c r="J33" s="544"/>
      <c r="K33" s="544"/>
      <c r="L33" s="544"/>
      <c r="M33" s="55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7"/>
      <c r="B34" s="549"/>
      <c r="C34" s="549"/>
      <c r="D34" s="551"/>
      <c r="E34" s="541"/>
      <c r="F34" s="543"/>
      <c r="G34" s="364"/>
      <c r="H34" s="475"/>
      <c r="I34" s="544"/>
      <c r="J34" s="544"/>
      <c r="K34" s="544"/>
      <c r="L34" s="544"/>
      <c r="M34" s="555"/>
      <c r="N34" s="34"/>
      <c r="O34" s="34"/>
    </row>
    <row r="35" spans="1:169">
      <c r="A35" s="547"/>
      <c r="B35" s="549"/>
      <c r="C35" s="549"/>
      <c r="D35" s="551"/>
      <c r="E35" s="541"/>
      <c r="F35" s="543"/>
      <c r="G35" s="364"/>
      <c r="H35" s="475"/>
      <c r="I35" s="544"/>
      <c r="J35" s="544"/>
      <c r="K35" s="544"/>
      <c r="L35" s="544"/>
      <c r="M35" s="555"/>
      <c r="N35" s="34"/>
      <c r="O35" s="34"/>
    </row>
    <row r="36" spans="1:169">
      <c r="A36" s="547"/>
      <c r="B36" s="549"/>
      <c r="C36" s="549"/>
      <c r="D36" s="551"/>
      <c r="E36" s="541"/>
      <c r="F36" s="543"/>
      <c r="G36" s="364"/>
      <c r="H36" s="475"/>
      <c r="I36" s="544"/>
      <c r="J36" s="544"/>
      <c r="K36" s="544"/>
      <c r="L36" s="544"/>
      <c r="M36" s="555"/>
      <c r="N36" s="34"/>
      <c r="O36" s="34"/>
    </row>
    <row r="37" spans="1:169">
      <c r="A37" s="547"/>
      <c r="B37" s="549"/>
      <c r="C37" s="549"/>
      <c r="D37" s="551"/>
      <c r="E37" s="541"/>
      <c r="F37" s="543"/>
      <c r="G37" s="364"/>
      <c r="H37" s="475"/>
      <c r="I37" s="544"/>
      <c r="J37" s="544"/>
      <c r="K37" s="544"/>
      <c r="L37" s="544"/>
      <c r="M37" s="555"/>
      <c r="N37" s="34"/>
      <c r="O37" s="34"/>
    </row>
    <row r="38" spans="1:169" ht="15.75" thickBot="1">
      <c r="A38" s="547"/>
      <c r="B38" s="549"/>
      <c r="C38" s="549"/>
      <c r="D38" s="551"/>
      <c r="E38" s="541"/>
      <c r="F38" s="543"/>
      <c r="G38" s="364"/>
      <c r="H38" s="476"/>
      <c r="I38" s="544"/>
      <c r="J38" s="544"/>
      <c r="K38" s="544"/>
      <c r="L38" s="544"/>
      <c r="M38" s="555"/>
      <c r="N38" s="34"/>
      <c r="O38" s="34"/>
    </row>
    <row r="39" spans="1:169" s="26" customFormat="1" ht="12.75" customHeight="1">
      <c r="A39" s="546">
        <f>'7- Mapa Final'!A40</f>
        <v>4</v>
      </c>
      <c r="B39" s="548" t="str">
        <f>'7- Mapa Final'!B40</f>
        <v>Desactualización ,pérdida o acceso no autorizado a la información de las Historias Laborales</v>
      </c>
      <c r="C39" s="548" t="str">
        <f>'7- Mapa Final'!C40</f>
        <v xml:space="preserve">Se modifican, desaparecen, alteraran  o divulgan documentos o información de las historias laborales </v>
      </c>
      <c r="D39" s="550" t="str">
        <f>'7- Mapa Final'!J40</f>
        <v>Muy Baja - 1</v>
      </c>
      <c r="E39" s="540" t="str">
        <f>'7- Mapa Final'!K40</f>
        <v>Moderado - 3</v>
      </c>
      <c r="F39" s="542" t="str">
        <f>'7- Mapa Final'!M40</f>
        <v>Moderado - 3</v>
      </c>
      <c r="G39" s="364" t="s">
        <v>383</v>
      </c>
      <c r="H39" s="484" t="s">
        <v>526</v>
      </c>
      <c r="I39" s="544"/>
      <c r="J39" s="544" t="s">
        <v>7</v>
      </c>
      <c r="K39" s="552">
        <v>45292</v>
      </c>
      <c r="L39" s="552">
        <v>45382</v>
      </c>
      <c r="M39" s="553" t="s">
        <v>535</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7"/>
      <c r="B40" s="549"/>
      <c r="C40" s="549"/>
      <c r="D40" s="551"/>
      <c r="E40" s="541"/>
      <c r="F40" s="543"/>
      <c r="G40" s="364"/>
      <c r="H40" s="472"/>
      <c r="I40" s="544"/>
      <c r="J40" s="544"/>
      <c r="K40" s="544"/>
      <c r="L40" s="544"/>
      <c r="M40" s="55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7"/>
      <c r="B41" s="549"/>
      <c r="C41" s="549"/>
      <c r="D41" s="551"/>
      <c r="E41" s="541"/>
      <c r="F41" s="543"/>
      <c r="G41" s="364"/>
      <c r="H41" s="472"/>
      <c r="I41" s="544"/>
      <c r="J41" s="544"/>
      <c r="K41" s="544"/>
      <c r="L41" s="544"/>
      <c r="M41" s="55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7"/>
      <c r="B42" s="549"/>
      <c r="C42" s="549"/>
      <c r="D42" s="551"/>
      <c r="E42" s="541"/>
      <c r="F42" s="543"/>
      <c r="G42" s="364"/>
      <c r="H42" s="472"/>
      <c r="I42" s="544"/>
      <c r="J42" s="544"/>
      <c r="K42" s="544"/>
      <c r="L42" s="544"/>
      <c r="M42" s="55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7"/>
      <c r="B43" s="549"/>
      <c r="C43" s="549"/>
      <c r="D43" s="551"/>
      <c r="E43" s="541"/>
      <c r="F43" s="543"/>
      <c r="G43" s="364"/>
      <c r="H43" s="472"/>
      <c r="I43" s="544"/>
      <c r="J43" s="544"/>
      <c r="K43" s="544"/>
      <c r="L43" s="544"/>
      <c r="M43" s="55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7"/>
      <c r="B44" s="549"/>
      <c r="C44" s="549"/>
      <c r="D44" s="551"/>
      <c r="E44" s="541"/>
      <c r="F44" s="543"/>
      <c r="G44" s="364"/>
      <c r="H44" s="472"/>
      <c r="I44" s="544"/>
      <c r="J44" s="544"/>
      <c r="K44" s="544"/>
      <c r="L44" s="544"/>
      <c r="M44" s="553"/>
      <c r="N44" s="34"/>
      <c r="O44" s="34"/>
    </row>
    <row r="45" spans="1:169">
      <c r="A45" s="547"/>
      <c r="B45" s="549"/>
      <c r="C45" s="549"/>
      <c r="D45" s="551"/>
      <c r="E45" s="541"/>
      <c r="F45" s="543"/>
      <c r="G45" s="364"/>
      <c r="H45" s="472"/>
      <c r="I45" s="544"/>
      <c r="J45" s="544"/>
      <c r="K45" s="544"/>
      <c r="L45" s="544"/>
      <c r="M45" s="553"/>
      <c r="N45" s="34"/>
      <c r="O45" s="34"/>
    </row>
    <row r="46" spans="1:169">
      <c r="A46" s="547"/>
      <c r="B46" s="549"/>
      <c r="C46" s="549"/>
      <c r="D46" s="551"/>
      <c r="E46" s="541"/>
      <c r="F46" s="543"/>
      <c r="G46" s="364"/>
      <c r="H46" s="472"/>
      <c r="I46" s="544"/>
      <c r="J46" s="544"/>
      <c r="K46" s="544"/>
      <c r="L46" s="544"/>
      <c r="M46" s="553"/>
      <c r="N46" s="34"/>
      <c r="O46" s="34"/>
    </row>
    <row r="47" spans="1:169">
      <c r="A47" s="547"/>
      <c r="B47" s="549"/>
      <c r="C47" s="549"/>
      <c r="D47" s="551"/>
      <c r="E47" s="541"/>
      <c r="F47" s="543"/>
      <c r="G47" s="364"/>
      <c r="H47" s="472"/>
      <c r="I47" s="544"/>
      <c r="J47" s="544"/>
      <c r="K47" s="544"/>
      <c r="L47" s="544"/>
      <c r="M47" s="553"/>
      <c r="N47" s="34"/>
      <c r="O47" s="34"/>
    </row>
    <row r="48" spans="1:169" ht="15.75" thickBot="1">
      <c r="A48" s="547"/>
      <c r="B48" s="549"/>
      <c r="C48" s="549"/>
      <c r="D48" s="551"/>
      <c r="E48" s="541"/>
      <c r="F48" s="543"/>
      <c r="G48" s="364"/>
      <c r="H48" s="485"/>
      <c r="I48" s="544"/>
      <c r="J48" s="544"/>
      <c r="K48" s="544"/>
      <c r="L48" s="544"/>
      <c r="M48" s="553"/>
      <c r="N48" s="34"/>
      <c r="O48" s="34"/>
    </row>
    <row r="49" spans="1:169" s="26" customFormat="1" ht="12.75" customHeight="1">
      <c r="A49" s="546">
        <f>'7- Mapa Final'!A50</f>
        <v>5</v>
      </c>
      <c r="B49" s="548" t="str">
        <f>'7- Mapa Final'!B50</f>
        <v>Inexactitud en el pago de sueldos y demás conceptos laborales</v>
      </c>
      <c r="C49" s="548" t="str">
        <f>'7- Mapa Final'!C50</f>
        <v>Liquidacion de Nomina con inconsistencias en los valores finales con respecto a las novedades presentadas</v>
      </c>
      <c r="D49" s="550" t="str">
        <f>'7- Mapa Final'!J50</f>
        <v>Baja - 2</v>
      </c>
      <c r="E49" s="540" t="str">
        <f>'7- Mapa Final'!K50</f>
        <v>Menor - 2</v>
      </c>
      <c r="F49" s="542" t="str">
        <f>'7- Mapa Final'!M50</f>
        <v>Moderado - 4</v>
      </c>
      <c r="G49" s="364" t="s">
        <v>383</v>
      </c>
      <c r="H49" s="484" t="s">
        <v>527</v>
      </c>
      <c r="I49" s="544"/>
      <c r="J49" s="544" t="s">
        <v>7</v>
      </c>
      <c r="K49" s="552">
        <v>45292</v>
      </c>
      <c r="L49" s="552">
        <v>45382</v>
      </c>
      <c r="M49" s="553" t="s">
        <v>540</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7"/>
      <c r="B50" s="549"/>
      <c r="C50" s="549"/>
      <c r="D50" s="551"/>
      <c r="E50" s="541"/>
      <c r="F50" s="543"/>
      <c r="G50" s="364"/>
      <c r="H50" s="472"/>
      <c r="I50" s="544"/>
      <c r="J50" s="544"/>
      <c r="K50" s="544"/>
      <c r="L50" s="544"/>
      <c r="M50" s="55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7"/>
      <c r="B51" s="549"/>
      <c r="C51" s="549"/>
      <c r="D51" s="551"/>
      <c r="E51" s="541"/>
      <c r="F51" s="543"/>
      <c r="G51" s="364"/>
      <c r="H51" s="472"/>
      <c r="I51" s="544"/>
      <c r="J51" s="544"/>
      <c r="K51" s="544"/>
      <c r="L51" s="544"/>
      <c r="M51" s="55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7"/>
      <c r="B52" s="549"/>
      <c r="C52" s="549"/>
      <c r="D52" s="551"/>
      <c r="E52" s="541"/>
      <c r="F52" s="543"/>
      <c r="G52" s="364"/>
      <c r="H52" s="472"/>
      <c r="I52" s="544"/>
      <c r="J52" s="544"/>
      <c r="K52" s="544"/>
      <c r="L52" s="544"/>
      <c r="M52" s="55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7"/>
      <c r="B53" s="549"/>
      <c r="C53" s="549"/>
      <c r="D53" s="551"/>
      <c r="E53" s="541"/>
      <c r="F53" s="543"/>
      <c r="G53" s="364"/>
      <c r="H53" s="472"/>
      <c r="I53" s="544"/>
      <c r="J53" s="544"/>
      <c r="K53" s="544"/>
      <c r="L53" s="544"/>
      <c r="M53" s="55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7"/>
      <c r="B54" s="549"/>
      <c r="C54" s="549"/>
      <c r="D54" s="551"/>
      <c r="E54" s="541"/>
      <c r="F54" s="543"/>
      <c r="G54" s="364"/>
      <c r="H54" s="472"/>
      <c r="I54" s="544"/>
      <c r="J54" s="544"/>
      <c r="K54" s="544"/>
      <c r="L54" s="544"/>
      <c r="M54" s="553"/>
      <c r="N54" s="34"/>
      <c r="O54" s="34"/>
    </row>
    <row r="55" spans="1:169">
      <c r="A55" s="547"/>
      <c r="B55" s="549"/>
      <c r="C55" s="549"/>
      <c r="D55" s="551"/>
      <c r="E55" s="541"/>
      <c r="F55" s="543"/>
      <c r="G55" s="364"/>
      <c r="H55" s="472"/>
      <c r="I55" s="544"/>
      <c r="J55" s="544"/>
      <c r="K55" s="544"/>
      <c r="L55" s="544"/>
      <c r="M55" s="553"/>
      <c r="N55" s="34"/>
      <c r="O55" s="34"/>
    </row>
    <row r="56" spans="1:169">
      <c r="A56" s="547"/>
      <c r="B56" s="549"/>
      <c r="C56" s="549"/>
      <c r="D56" s="551"/>
      <c r="E56" s="541"/>
      <c r="F56" s="543"/>
      <c r="G56" s="364"/>
      <c r="H56" s="472"/>
      <c r="I56" s="544"/>
      <c r="J56" s="544"/>
      <c r="K56" s="544"/>
      <c r="L56" s="544"/>
      <c r="M56" s="553"/>
      <c r="N56" s="34"/>
      <c r="O56" s="34"/>
    </row>
    <row r="57" spans="1:169">
      <c r="A57" s="547"/>
      <c r="B57" s="549"/>
      <c r="C57" s="549"/>
      <c r="D57" s="551"/>
      <c r="E57" s="541"/>
      <c r="F57" s="543"/>
      <c r="G57" s="364"/>
      <c r="H57" s="472"/>
      <c r="I57" s="544"/>
      <c r="J57" s="544"/>
      <c r="K57" s="544"/>
      <c r="L57" s="544"/>
      <c r="M57" s="553"/>
      <c r="N57" s="34"/>
      <c r="O57" s="34"/>
    </row>
    <row r="58" spans="1:169" ht="44.25" customHeight="1" thickBot="1">
      <c r="A58" s="547"/>
      <c r="B58" s="549"/>
      <c r="C58" s="549"/>
      <c r="D58" s="551"/>
      <c r="E58" s="541"/>
      <c r="F58" s="543"/>
      <c r="G58" s="364"/>
      <c r="H58" s="485"/>
      <c r="I58" s="544"/>
      <c r="J58" s="544"/>
      <c r="K58" s="544"/>
      <c r="L58" s="544"/>
      <c r="M58" s="553"/>
      <c r="N58" s="34"/>
      <c r="O58" s="34"/>
    </row>
    <row r="59" spans="1:169" s="26" customFormat="1" ht="12.75" customHeight="1">
      <c r="A59" s="546">
        <f>'7- Mapa Final'!A60</f>
        <v>6</v>
      </c>
      <c r="B59" s="548" t="str">
        <f>'7- Mapa Final'!B60</f>
        <v>Recibir dádivas o beneficios a nombre propio o de terceros para favorecer, modificar,  retirar servidores judiciales o  alterar difundir información personal</v>
      </c>
      <c r="C59" s="548" t="str">
        <f>'7- Mapa Final'!C60</f>
        <v>Posiblidad de alterar informacion de las plantas, inclusión de novedades sin que  cumplan con la totalidad de  requisitos y/o alteracion de la información  de las hojas de vida  que no coincidan con la realidad</v>
      </c>
      <c r="D59" s="550" t="str">
        <f>'7- Mapa Final'!J60</f>
        <v>Baja - 2</v>
      </c>
      <c r="E59" s="540" t="str">
        <f>'7- Mapa Final'!K60</f>
        <v>Moderado - 3</v>
      </c>
      <c r="F59" s="542" t="str">
        <f>'7- Mapa Final'!M60</f>
        <v>Moderado - 6</v>
      </c>
      <c r="G59" s="364" t="s">
        <v>384</v>
      </c>
      <c r="H59" s="484" t="s">
        <v>529</v>
      </c>
      <c r="I59" s="544"/>
      <c r="J59" s="544" t="s">
        <v>7</v>
      </c>
      <c r="K59" s="552">
        <v>45292</v>
      </c>
      <c r="L59" s="552">
        <v>45382</v>
      </c>
      <c r="M59" s="553" t="s">
        <v>541</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7"/>
      <c r="B60" s="549"/>
      <c r="C60" s="549"/>
      <c r="D60" s="551"/>
      <c r="E60" s="541"/>
      <c r="F60" s="543"/>
      <c r="G60" s="364"/>
      <c r="H60" s="472"/>
      <c r="I60" s="544"/>
      <c r="J60" s="544"/>
      <c r="K60" s="544"/>
      <c r="L60" s="544"/>
      <c r="M60" s="55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7"/>
      <c r="B61" s="549"/>
      <c r="C61" s="549"/>
      <c r="D61" s="551"/>
      <c r="E61" s="541"/>
      <c r="F61" s="543"/>
      <c r="G61" s="364"/>
      <c r="H61" s="472"/>
      <c r="I61" s="544"/>
      <c r="J61" s="544"/>
      <c r="K61" s="544"/>
      <c r="L61" s="544"/>
      <c r="M61" s="55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7"/>
      <c r="B62" s="549"/>
      <c r="C62" s="549"/>
      <c r="D62" s="551"/>
      <c r="E62" s="541"/>
      <c r="F62" s="543"/>
      <c r="G62" s="364"/>
      <c r="H62" s="472"/>
      <c r="I62" s="544"/>
      <c r="J62" s="544"/>
      <c r="K62" s="544"/>
      <c r="L62" s="544"/>
      <c r="M62" s="55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7"/>
      <c r="B63" s="549"/>
      <c r="C63" s="549"/>
      <c r="D63" s="551"/>
      <c r="E63" s="541"/>
      <c r="F63" s="543"/>
      <c r="G63" s="364"/>
      <c r="H63" s="472"/>
      <c r="I63" s="544"/>
      <c r="J63" s="544"/>
      <c r="K63" s="544"/>
      <c r="L63" s="544"/>
      <c r="M63" s="55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7"/>
      <c r="B64" s="549"/>
      <c r="C64" s="549"/>
      <c r="D64" s="551"/>
      <c r="E64" s="541"/>
      <c r="F64" s="543"/>
      <c r="G64" s="364"/>
      <c r="H64" s="472"/>
      <c r="I64" s="544"/>
      <c r="J64" s="544"/>
      <c r="K64" s="544"/>
      <c r="L64" s="544"/>
      <c r="M64" s="553"/>
      <c r="N64" s="34"/>
      <c r="O64" s="34"/>
    </row>
    <row r="65" spans="1:15">
      <c r="A65" s="547"/>
      <c r="B65" s="549"/>
      <c r="C65" s="549"/>
      <c r="D65" s="551"/>
      <c r="E65" s="541"/>
      <c r="F65" s="543"/>
      <c r="G65" s="364"/>
      <c r="H65" s="472"/>
      <c r="I65" s="544"/>
      <c r="J65" s="544"/>
      <c r="K65" s="544"/>
      <c r="L65" s="544"/>
      <c r="M65" s="553"/>
      <c r="N65" s="34"/>
      <c r="O65" s="34"/>
    </row>
    <row r="66" spans="1:15">
      <c r="A66" s="547"/>
      <c r="B66" s="549"/>
      <c r="C66" s="549"/>
      <c r="D66" s="551"/>
      <c r="E66" s="541"/>
      <c r="F66" s="543"/>
      <c r="G66" s="364"/>
      <c r="H66" s="472"/>
      <c r="I66" s="544"/>
      <c r="J66" s="544"/>
      <c r="K66" s="544"/>
      <c r="L66" s="544"/>
      <c r="M66" s="553"/>
      <c r="N66" s="34"/>
      <c r="O66" s="34"/>
    </row>
    <row r="67" spans="1:15">
      <c r="A67" s="547"/>
      <c r="B67" s="549"/>
      <c r="C67" s="549"/>
      <c r="D67" s="551"/>
      <c r="E67" s="541"/>
      <c r="F67" s="543"/>
      <c r="G67" s="364"/>
      <c r="H67" s="472"/>
      <c r="I67" s="544"/>
      <c r="J67" s="544"/>
      <c r="K67" s="544"/>
      <c r="L67" s="544"/>
      <c r="M67" s="553"/>
      <c r="N67" s="34"/>
      <c r="O67" s="34"/>
    </row>
    <row r="68" spans="1:15" ht="39" customHeight="1" thickBot="1">
      <c r="A68" s="547"/>
      <c r="B68" s="549"/>
      <c r="C68" s="549"/>
      <c r="D68" s="551"/>
      <c r="E68" s="541"/>
      <c r="F68" s="543"/>
      <c r="G68" s="365"/>
      <c r="H68" s="473"/>
      <c r="I68" s="545"/>
      <c r="J68" s="545"/>
      <c r="K68" s="544"/>
      <c r="L68" s="544"/>
      <c r="M68" s="554"/>
      <c r="N68" s="34"/>
      <c r="O68" s="34"/>
    </row>
    <row r="69" spans="1:15" ht="15" customHeight="1">
      <c r="A69" s="546">
        <f>'7- Mapa Final'!A70</f>
        <v>7</v>
      </c>
      <c r="B69" s="548" t="str">
        <f>'7- Mapa Final'!B70</f>
        <v>Ofrecer, prometer, entregar, aceptar o solicitar una ventaja indebida para adulterar las novedades de nómina,  prestaciones sociales, incapacidades y licencias, en favor propio o de terceros</v>
      </c>
      <c r="C69" s="548" t="str">
        <f>'7- Mapa Final'!C70</f>
        <v>Cuando  se  manipula la información de pre-nómina, nómina, incapacidades y licencias para generar beneficios indebidos.
.</v>
      </c>
      <c r="D69" s="550" t="str">
        <f>'7- Mapa Final'!J70</f>
        <v>Muy Baja - 1</v>
      </c>
      <c r="E69" s="540" t="str">
        <f>'7- Mapa Final'!K70</f>
        <v>Mayor - 4</v>
      </c>
      <c r="F69" s="542" t="str">
        <f>'7- Mapa Final'!M70</f>
        <v>Alto  - 4</v>
      </c>
      <c r="G69" s="364" t="s">
        <v>384</v>
      </c>
      <c r="H69" s="471" t="s">
        <v>528</v>
      </c>
      <c r="I69" s="544"/>
      <c r="J69" s="544" t="s">
        <v>7</v>
      </c>
      <c r="K69" s="552">
        <v>45292</v>
      </c>
      <c r="L69" s="552">
        <v>45382</v>
      </c>
      <c r="M69" s="553" t="s">
        <v>536</v>
      </c>
    </row>
    <row r="70" spans="1:15">
      <c r="A70" s="547"/>
      <c r="B70" s="549"/>
      <c r="C70" s="549"/>
      <c r="D70" s="551"/>
      <c r="E70" s="541"/>
      <c r="F70" s="543"/>
      <c r="G70" s="364"/>
      <c r="H70" s="472"/>
      <c r="I70" s="544"/>
      <c r="J70" s="544"/>
      <c r="K70" s="544"/>
      <c r="L70" s="544"/>
      <c r="M70" s="553"/>
    </row>
    <row r="71" spans="1:15">
      <c r="A71" s="547"/>
      <c r="B71" s="549"/>
      <c r="C71" s="549"/>
      <c r="D71" s="551"/>
      <c r="E71" s="541"/>
      <c r="F71" s="543"/>
      <c r="G71" s="364"/>
      <c r="H71" s="472"/>
      <c r="I71" s="544"/>
      <c r="J71" s="544"/>
      <c r="K71" s="544"/>
      <c r="L71" s="544"/>
      <c r="M71" s="553"/>
    </row>
    <row r="72" spans="1:15">
      <c r="A72" s="547"/>
      <c r="B72" s="549"/>
      <c r="C72" s="549"/>
      <c r="D72" s="551"/>
      <c r="E72" s="541"/>
      <c r="F72" s="543"/>
      <c r="G72" s="364"/>
      <c r="H72" s="472"/>
      <c r="I72" s="544"/>
      <c r="J72" s="544"/>
      <c r="K72" s="544"/>
      <c r="L72" s="544"/>
      <c r="M72" s="553"/>
    </row>
    <row r="73" spans="1:15">
      <c r="A73" s="547"/>
      <c r="B73" s="549"/>
      <c r="C73" s="549"/>
      <c r="D73" s="551"/>
      <c r="E73" s="541"/>
      <c r="F73" s="543"/>
      <c r="G73" s="364"/>
      <c r="H73" s="472"/>
      <c r="I73" s="544"/>
      <c r="J73" s="544"/>
      <c r="K73" s="544"/>
      <c r="L73" s="544"/>
      <c r="M73" s="553"/>
    </row>
    <row r="74" spans="1:15">
      <c r="A74" s="547"/>
      <c r="B74" s="549"/>
      <c r="C74" s="549"/>
      <c r="D74" s="551"/>
      <c r="E74" s="541"/>
      <c r="F74" s="543"/>
      <c r="G74" s="364"/>
      <c r="H74" s="472"/>
      <c r="I74" s="544"/>
      <c r="J74" s="544"/>
      <c r="K74" s="544"/>
      <c r="L74" s="544"/>
      <c r="M74" s="553"/>
    </row>
    <row r="75" spans="1:15">
      <c r="A75" s="547"/>
      <c r="B75" s="549"/>
      <c r="C75" s="549"/>
      <c r="D75" s="551"/>
      <c r="E75" s="541"/>
      <c r="F75" s="543"/>
      <c r="G75" s="364"/>
      <c r="H75" s="472"/>
      <c r="I75" s="544"/>
      <c r="J75" s="544"/>
      <c r="K75" s="544"/>
      <c r="L75" s="544"/>
      <c r="M75" s="553"/>
    </row>
    <row r="76" spans="1:15">
      <c r="A76" s="547"/>
      <c r="B76" s="549"/>
      <c r="C76" s="549"/>
      <c r="D76" s="551"/>
      <c r="E76" s="541"/>
      <c r="F76" s="543"/>
      <c r="G76" s="364"/>
      <c r="H76" s="472"/>
      <c r="I76" s="544"/>
      <c r="J76" s="544"/>
      <c r="K76" s="544"/>
      <c r="L76" s="544"/>
      <c r="M76" s="553"/>
    </row>
    <row r="77" spans="1:15">
      <c r="A77" s="547"/>
      <c r="B77" s="549"/>
      <c r="C77" s="549"/>
      <c r="D77" s="551"/>
      <c r="E77" s="541"/>
      <c r="F77" s="543"/>
      <c r="G77" s="364"/>
      <c r="H77" s="472"/>
      <c r="I77" s="544"/>
      <c r="J77" s="544"/>
      <c r="K77" s="544"/>
      <c r="L77" s="544"/>
      <c r="M77" s="553"/>
    </row>
    <row r="78" spans="1:15" ht="15.75" thickBot="1">
      <c r="A78" s="547"/>
      <c r="B78" s="549"/>
      <c r="C78" s="549"/>
      <c r="D78" s="551"/>
      <c r="E78" s="541"/>
      <c r="F78" s="543"/>
      <c r="G78" s="365"/>
      <c r="H78" s="473"/>
      <c r="I78" s="545"/>
      <c r="J78" s="545"/>
      <c r="K78" s="544"/>
      <c r="L78" s="544"/>
      <c r="M78" s="554"/>
    </row>
    <row r="79" spans="1:15" ht="15" customHeight="1">
      <c r="A79" s="546">
        <f>'7- Mapa Final'!A80</f>
        <v>8</v>
      </c>
      <c r="B79" s="548" t="str">
        <f>'7- Mapa Final'!B80</f>
        <v>Ofrecer, prometer, entregar, aceptar o solicitar una ventaja indebida para hacer modificaciones  fraudulentas de historias laborales, para favorecer el reconocimiento irregular de pensiones de jubilación, retroactivos.</v>
      </c>
      <c r="C79" s="548"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50" t="str">
        <f>'7- Mapa Final'!J80</f>
        <v>Muy Baja - 1</v>
      </c>
      <c r="E79" s="540" t="str">
        <f>'7- Mapa Final'!K80</f>
        <v>Mayor - 4</v>
      </c>
      <c r="F79" s="542" t="str">
        <f>'7- Mapa Final'!M80</f>
        <v>Alto  - 4</v>
      </c>
      <c r="G79" s="364" t="s">
        <v>384</v>
      </c>
      <c r="H79" s="471" t="s">
        <v>530</v>
      </c>
      <c r="I79" s="544"/>
      <c r="J79" s="544" t="s">
        <v>7</v>
      </c>
      <c r="K79" s="552">
        <v>45292</v>
      </c>
      <c r="L79" s="552">
        <v>45382</v>
      </c>
      <c r="M79" s="553" t="s">
        <v>537</v>
      </c>
    </row>
    <row r="80" spans="1:15">
      <c r="A80" s="547"/>
      <c r="B80" s="549"/>
      <c r="C80" s="549"/>
      <c r="D80" s="551"/>
      <c r="E80" s="541"/>
      <c r="F80" s="543"/>
      <c r="G80" s="364"/>
      <c r="H80" s="472"/>
      <c r="I80" s="544"/>
      <c r="J80" s="544"/>
      <c r="K80" s="544"/>
      <c r="L80" s="544"/>
      <c r="M80" s="553"/>
    </row>
    <row r="81" spans="1:13">
      <c r="A81" s="547"/>
      <c r="B81" s="549"/>
      <c r="C81" s="549"/>
      <c r="D81" s="551"/>
      <c r="E81" s="541"/>
      <c r="F81" s="543"/>
      <c r="G81" s="364"/>
      <c r="H81" s="472"/>
      <c r="I81" s="544"/>
      <c r="J81" s="544"/>
      <c r="K81" s="544"/>
      <c r="L81" s="544"/>
      <c r="M81" s="553"/>
    </row>
    <row r="82" spans="1:13">
      <c r="A82" s="547"/>
      <c r="B82" s="549"/>
      <c r="C82" s="549"/>
      <c r="D82" s="551"/>
      <c r="E82" s="541"/>
      <c r="F82" s="543"/>
      <c r="G82" s="364"/>
      <c r="H82" s="472"/>
      <c r="I82" s="544"/>
      <c r="J82" s="544"/>
      <c r="K82" s="544"/>
      <c r="L82" s="544"/>
      <c r="M82" s="553"/>
    </row>
    <row r="83" spans="1:13">
      <c r="A83" s="547"/>
      <c r="B83" s="549"/>
      <c r="C83" s="549"/>
      <c r="D83" s="551"/>
      <c r="E83" s="541"/>
      <c r="F83" s="543"/>
      <c r="G83" s="364"/>
      <c r="H83" s="472"/>
      <c r="I83" s="544"/>
      <c r="J83" s="544"/>
      <c r="K83" s="544"/>
      <c r="L83" s="544"/>
      <c r="M83" s="553"/>
    </row>
    <row r="84" spans="1:13">
      <c r="A84" s="547"/>
      <c r="B84" s="549"/>
      <c r="C84" s="549"/>
      <c r="D84" s="551"/>
      <c r="E84" s="541"/>
      <c r="F84" s="543"/>
      <c r="G84" s="364"/>
      <c r="H84" s="472"/>
      <c r="I84" s="544"/>
      <c r="J84" s="544"/>
      <c r="K84" s="544"/>
      <c r="L84" s="544"/>
      <c r="M84" s="553"/>
    </row>
    <row r="85" spans="1:13">
      <c r="A85" s="547"/>
      <c r="B85" s="549"/>
      <c r="C85" s="549"/>
      <c r="D85" s="551"/>
      <c r="E85" s="541"/>
      <c r="F85" s="543"/>
      <c r="G85" s="364"/>
      <c r="H85" s="472"/>
      <c r="I85" s="544"/>
      <c r="J85" s="544"/>
      <c r="K85" s="544"/>
      <c r="L85" s="544"/>
      <c r="M85" s="553"/>
    </row>
    <row r="86" spans="1:13">
      <c r="A86" s="547"/>
      <c r="B86" s="549"/>
      <c r="C86" s="549"/>
      <c r="D86" s="551"/>
      <c r="E86" s="541"/>
      <c r="F86" s="543"/>
      <c r="G86" s="364"/>
      <c r="H86" s="472"/>
      <c r="I86" s="544"/>
      <c r="J86" s="544"/>
      <c r="K86" s="544"/>
      <c r="L86" s="544"/>
      <c r="M86" s="553"/>
    </row>
    <row r="87" spans="1:13">
      <c r="A87" s="547"/>
      <c r="B87" s="549"/>
      <c r="C87" s="549"/>
      <c r="D87" s="551"/>
      <c r="E87" s="541"/>
      <c r="F87" s="543"/>
      <c r="G87" s="364"/>
      <c r="H87" s="472"/>
      <c r="I87" s="544"/>
      <c r="J87" s="544"/>
      <c r="K87" s="544"/>
      <c r="L87" s="544"/>
      <c r="M87" s="553"/>
    </row>
    <row r="88" spans="1:13" ht="15.75" thickBot="1">
      <c r="A88" s="547"/>
      <c r="B88" s="549"/>
      <c r="C88" s="549"/>
      <c r="D88" s="551"/>
      <c r="E88" s="541"/>
      <c r="F88" s="543"/>
      <c r="G88" s="365"/>
      <c r="H88" s="473"/>
      <c r="I88" s="545"/>
      <c r="J88" s="545"/>
      <c r="K88" s="544"/>
      <c r="L88" s="544"/>
      <c r="M88" s="554"/>
    </row>
    <row r="89" spans="1:13" ht="15" customHeight="1">
      <c r="A89" s="546">
        <f>'7- Mapa Final'!A90</f>
        <v>9</v>
      </c>
      <c r="B89" s="548" t="str">
        <f>'7- Mapa Final'!B90</f>
        <v>Ofrecer, prometer, entregar, aceptar o solicitar una ventaja indebida para otorgar beneficios del Plan de Bienestar a servidores y/o sus familias con criterios subjetivos, u otorgar beneficios a personas que no tienen derecho a ellos</v>
      </c>
      <c r="C89" s="548" t="str">
        <f>'7- Mapa Final'!C90</f>
        <v>Cuando de manera indebida se otorgan beneficios en el marco de la formulación y/o ejecución del Plan de Bienestar, a terceros que no tienen derecho a ellos</v>
      </c>
      <c r="D89" s="550" t="str">
        <f>'7- Mapa Final'!J90</f>
        <v>Muy Baja - 1</v>
      </c>
      <c r="E89" s="540" t="str">
        <f>'7- Mapa Final'!K90</f>
        <v>Mayor - 4</v>
      </c>
      <c r="F89" s="542" t="str">
        <f>'7- Mapa Final'!M90</f>
        <v>Alto  - 4</v>
      </c>
      <c r="G89" s="364" t="s">
        <v>384</v>
      </c>
      <c r="H89" s="471" t="s">
        <v>531</v>
      </c>
      <c r="I89" s="544"/>
      <c r="J89" s="544" t="s">
        <v>7</v>
      </c>
      <c r="K89" s="552">
        <v>45292</v>
      </c>
      <c r="L89" s="552">
        <v>45382</v>
      </c>
      <c r="M89" s="553" t="s">
        <v>538</v>
      </c>
    </row>
    <row r="90" spans="1:13">
      <c r="A90" s="547"/>
      <c r="B90" s="549"/>
      <c r="C90" s="549"/>
      <c r="D90" s="551"/>
      <c r="E90" s="541"/>
      <c r="F90" s="543"/>
      <c r="G90" s="364"/>
      <c r="H90" s="472"/>
      <c r="I90" s="544"/>
      <c r="J90" s="544"/>
      <c r="K90" s="544"/>
      <c r="L90" s="544"/>
      <c r="M90" s="553"/>
    </row>
    <row r="91" spans="1:13">
      <c r="A91" s="547"/>
      <c r="B91" s="549"/>
      <c r="C91" s="549"/>
      <c r="D91" s="551"/>
      <c r="E91" s="541"/>
      <c r="F91" s="543"/>
      <c r="G91" s="364"/>
      <c r="H91" s="472"/>
      <c r="I91" s="544"/>
      <c r="J91" s="544"/>
      <c r="K91" s="544"/>
      <c r="L91" s="544"/>
      <c r="M91" s="553"/>
    </row>
    <row r="92" spans="1:13">
      <c r="A92" s="547"/>
      <c r="B92" s="549"/>
      <c r="C92" s="549"/>
      <c r="D92" s="551"/>
      <c r="E92" s="541"/>
      <c r="F92" s="543"/>
      <c r="G92" s="364"/>
      <c r="H92" s="472"/>
      <c r="I92" s="544"/>
      <c r="J92" s="544"/>
      <c r="K92" s="544"/>
      <c r="L92" s="544"/>
      <c r="M92" s="553"/>
    </row>
    <row r="93" spans="1:13">
      <c r="A93" s="547"/>
      <c r="B93" s="549"/>
      <c r="C93" s="549"/>
      <c r="D93" s="551"/>
      <c r="E93" s="541"/>
      <c r="F93" s="543"/>
      <c r="G93" s="364"/>
      <c r="H93" s="472"/>
      <c r="I93" s="544"/>
      <c r="J93" s="544"/>
      <c r="K93" s="544"/>
      <c r="L93" s="544"/>
      <c r="M93" s="553"/>
    </row>
    <row r="94" spans="1:13">
      <c r="A94" s="547"/>
      <c r="B94" s="549"/>
      <c r="C94" s="549"/>
      <c r="D94" s="551"/>
      <c r="E94" s="541"/>
      <c r="F94" s="543"/>
      <c r="G94" s="364"/>
      <c r="H94" s="472"/>
      <c r="I94" s="544"/>
      <c r="J94" s="544"/>
      <c r="K94" s="544"/>
      <c r="L94" s="544"/>
      <c r="M94" s="553"/>
    </row>
    <row r="95" spans="1:13">
      <c r="A95" s="547"/>
      <c r="B95" s="549"/>
      <c r="C95" s="549"/>
      <c r="D95" s="551"/>
      <c r="E95" s="541"/>
      <c r="F95" s="543"/>
      <c r="G95" s="364"/>
      <c r="H95" s="472"/>
      <c r="I95" s="544"/>
      <c r="J95" s="544"/>
      <c r="K95" s="544"/>
      <c r="L95" s="544"/>
      <c r="M95" s="553"/>
    </row>
    <row r="96" spans="1:13">
      <c r="A96" s="547"/>
      <c r="B96" s="549"/>
      <c r="C96" s="549"/>
      <c r="D96" s="551"/>
      <c r="E96" s="541"/>
      <c r="F96" s="543"/>
      <c r="G96" s="364"/>
      <c r="H96" s="472"/>
      <c r="I96" s="544"/>
      <c r="J96" s="544"/>
      <c r="K96" s="544"/>
      <c r="L96" s="544"/>
      <c r="M96" s="553"/>
    </row>
    <row r="97" spans="1:13">
      <c r="A97" s="547"/>
      <c r="B97" s="549"/>
      <c r="C97" s="549"/>
      <c r="D97" s="551"/>
      <c r="E97" s="541"/>
      <c r="F97" s="543"/>
      <c r="G97" s="364"/>
      <c r="H97" s="472"/>
      <c r="I97" s="544"/>
      <c r="J97" s="544"/>
      <c r="K97" s="544"/>
      <c r="L97" s="544"/>
      <c r="M97" s="553"/>
    </row>
    <row r="98" spans="1:13" ht="15.75" thickBot="1">
      <c r="A98" s="547"/>
      <c r="B98" s="549"/>
      <c r="C98" s="549"/>
      <c r="D98" s="551"/>
      <c r="E98" s="541"/>
      <c r="F98" s="543"/>
      <c r="G98" s="365"/>
      <c r="H98" s="473"/>
      <c r="I98" s="545"/>
      <c r="J98" s="545"/>
      <c r="K98" s="544"/>
      <c r="L98" s="544"/>
      <c r="M98" s="554"/>
    </row>
    <row r="99" spans="1:13" ht="15" customHeight="1">
      <c r="A99" s="546">
        <f>'7- Mapa Final'!A100</f>
        <v>10</v>
      </c>
      <c r="B99" s="548" t="str">
        <f>'7- Mapa Final'!B100</f>
        <v>Ofrecer, prometer, entregar, aceptar o solicitar una ventaja indebida para el trámite de vinculación sin cumplir con los requisitos establecidos</v>
      </c>
      <c r="C99" s="548" t="str">
        <f>'7- Mapa Final'!C100</f>
        <v>Cuando de manera indebida se alteran documentos, se aporta documentación falsa o se realizan vinculaciones de personal sin los soporte requeridos.</v>
      </c>
      <c r="D99" s="550" t="str">
        <f>'7- Mapa Final'!J100</f>
        <v>Muy Baja - 1</v>
      </c>
      <c r="E99" s="540" t="str">
        <f>'7- Mapa Final'!K100</f>
        <v>Mayor - 4</v>
      </c>
      <c r="F99" s="542" t="str">
        <f>'7- Mapa Final'!M100</f>
        <v>Alto  - 4</v>
      </c>
      <c r="G99" s="364" t="s">
        <v>384</v>
      </c>
      <c r="H99" s="471" t="s">
        <v>532</v>
      </c>
      <c r="I99" s="544"/>
      <c r="J99" s="544" t="s">
        <v>7</v>
      </c>
      <c r="K99" s="552">
        <v>45292</v>
      </c>
      <c r="L99" s="552">
        <v>45382</v>
      </c>
      <c r="M99" s="553" t="s">
        <v>539</v>
      </c>
    </row>
    <row r="100" spans="1:13">
      <c r="A100" s="547"/>
      <c r="B100" s="549"/>
      <c r="C100" s="549"/>
      <c r="D100" s="551"/>
      <c r="E100" s="541"/>
      <c r="F100" s="543"/>
      <c r="G100" s="364"/>
      <c r="H100" s="472"/>
      <c r="I100" s="544"/>
      <c r="J100" s="544"/>
      <c r="K100" s="544"/>
      <c r="L100" s="544"/>
      <c r="M100" s="553"/>
    </row>
    <row r="101" spans="1:13">
      <c r="A101" s="547"/>
      <c r="B101" s="549"/>
      <c r="C101" s="549"/>
      <c r="D101" s="551"/>
      <c r="E101" s="541"/>
      <c r="F101" s="543"/>
      <c r="G101" s="364"/>
      <c r="H101" s="472"/>
      <c r="I101" s="544"/>
      <c r="J101" s="544"/>
      <c r="K101" s="544"/>
      <c r="L101" s="544"/>
      <c r="M101" s="553"/>
    </row>
    <row r="102" spans="1:13">
      <c r="A102" s="547"/>
      <c r="B102" s="549"/>
      <c r="C102" s="549"/>
      <c r="D102" s="551"/>
      <c r="E102" s="541"/>
      <c r="F102" s="543"/>
      <c r="G102" s="364"/>
      <c r="H102" s="472"/>
      <c r="I102" s="544"/>
      <c r="J102" s="544"/>
      <c r="K102" s="544"/>
      <c r="L102" s="544"/>
      <c r="M102" s="553"/>
    </row>
    <row r="103" spans="1:13">
      <c r="A103" s="547"/>
      <c r="B103" s="549"/>
      <c r="C103" s="549"/>
      <c r="D103" s="551"/>
      <c r="E103" s="541"/>
      <c r="F103" s="543"/>
      <c r="G103" s="364"/>
      <c r="H103" s="472"/>
      <c r="I103" s="544"/>
      <c r="J103" s="544"/>
      <c r="K103" s="544"/>
      <c r="L103" s="544"/>
      <c r="M103" s="553"/>
    </row>
    <row r="104" spans="1:13">
      <c r="A104" s="547"/>
      <c r="B104" s="549"/>
      <c r="C104" s="549"/>
      <c r="D104" s="551"/>
      <c r="E104" s="541"/>
      <c r="F104" s="543"/>
      <c r="G104" s="364"/>
      <c r="H104" s="472"/>
      <c r="I104" s="544"/>
      <c r="J104" s="544"/>
      <c r="K104" s="544"/>
      <c r="L104" s="544"/>
      <c r="M104" s="553"/>
    </row>
    <row r="105" spans="1:13">
      <c r="A105" s="547"/>
      <c r="B105" s="549"/>
      <c r="C105" s="549"/>
      <c r="D105" s="551"/>
      <c r="E105" s="541"/>
      <c r="F105" s="543"/>
      <c r="G105" s="364"/>
      <c r="H105" s="472"/>
      <c r="I105" s="544"/>
      <c r="J105" s="544"/>
      <c r="K105" s="544"/>
      <c r="L105" s="544"/>
      <c r="M105" s="553"/>
    </row>
    <row r="106" spans="1:13">
      <c r="A106" s="547"/>
      <c r="B106" s="549"/>
      <c r="C106" s="549"/>
      <c r="D106" s="551"/>
      <c r="E106" s="541"/>
      <c r="F106" s="543"/>
      <c r="G106" s="364"/>
      <c r="H106" s="472"/>
      <c r="I106" s="544"/>
      <c r="J106" s="544"/>
      <c r="K106" s="544"/>
      <c r="L106" s="544"/>
      <c r="M106" s="553"/>
    </row>
    <row r="107" spans="1:13">
      <c r="A107" s="547"/>
      <c r="B107" s="549"/>
      <c r="C107" s="549"/>
      <c r="D107" s="551"/>
      <c r="E107" s="541"/>
      <c r="F107" s="543"/>
      <c r="G107" s="364"/>
      <c r="H107" s="472"/>
      <c r="I107" s="544"/>
      <c r="J107" s="544"/>
      <c r="K107" s="544"/>
      <c r="L107" s="544"/>
      <c r="M107" s="553"/>
    </row>
    <row r="108" spans="1:13" ht="15.75" thickBot="1">
      <c r="A108" s="547"/>
      <c r="B108" s="549"/>
      <c r="C108" s="549"/>
      <c r="D108" s="551"/>
      <c r="E108" s="541"/>
      <c r="F108" s="543"/>
      <c r="G108" s="365"/>
      <c r="H108" s="473"/>
      <c r="I108" s="545"/>
      <c r="J108" s="545"/>
      <c r="K108" s="544"/>
      <c r="L108" s="544"/>
      <c r="M108" s="554"/>
    </row>
  </sheetData>
  <mergeCells count="147">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B69:B78"/>
    <mergeCell ref="C69:C78"/>
    <mergeCell ref="D69:D78"/>
    <mergeCell ref="E69:E78"/>
    <mergeCell ref="K1:M2"/>
    <mergeCell ref="A3:B3"/>
    <mergeCell ref="A4:B4"/>
    <mergeCell ref="A1:B2"/>
    <mergeCell ref="C1:J2"/>
    <mergeCell ref="C3:M3"/>
    <mergeCell ref="C4:M4"/>
    <mergeCell ref="H6:H7"/>
    <mergeCell ref="I6:J6"/>
    <mergeCell ref="K6:L6"/>
    <mergeCell ref="M6:M7"/>
    <mergeCell ref="A5:B5"/>
    <mergeCell ref="A6:C6"/>
    <mergeCell ref="D6:F6"/>
    <mergeCell ref="G6:G7"/>
    <mergeCell ref="C5:M5"/>
    <mergeCell ref="L9:L18"/>
    <mergeCell ref="M9:M18"/>
    <mergeCell ref="F9:F18"/>
    <mergeCell ref="G9:G18"/>
    <mergeCell ref="H9:H18"/>
    <mergeCell ref="I9:I18"/>
    <mergeCell ref="J9:J18"/>
    <mergeCell ref="K9:K18"/>
    <mergeCell ref="G19:G28"/>
    <mergeCell ref="H19:H28"/>
    <mergeCell ref="I19:I28"/>
    <mergeCell ref="A8:G8"/>
    <mergeCell ref="A9:A18"/>
    <mergeCell ref="C9:C18"/>
    <mergeCell ref="D9:D18"/>
    <mergeCell ref="E9:E18"/>
    <mergeCell ref="B9:B18"/>
    <mergeCell ref="J19:J28"/>
    <mergeCell ref="K19:K28"/>
    <mergeCell ref="L19:L28"/>
    <mergeCell ref="M19:M28"/>
    <mergeCell ref="E39:E48"/>
    <mergeCell ref="F29:F38"/>
    <mergeCell ref="A29:A38"/>
    <mergeCell ref="A19:A28"/>
    <mergeCell ref="C19:C28"/>
    <mergeCell ref="F19:F28"/>
    <mergeCell ref="A39:A48"/>
    <mergeCell ref="B29:B38"/>
    <mergeCell ref="C29:C38"/>
    <mergeCell ref="D19:D28"/>
    <mergeCell ref="E19:E28"/>
    <mergeCell ref="D29:D38"/>
    <mergeCell ref="E29:E38"/>
    <mergeCell ref="B19:B28"/>
    <mergeCell ref="G29:G38"/>
    <mergeCell ref="H29:H38"/>
    <mergeCell ref="I29:I38"/>
    <mergeCell ref="K39:K48"/>
    <mergeCell ref="L39:L48"/>
    <mergeCell ref="L29:L38"/>
    <mergeCell ref="M39:M48"/>
    <mergeCell ref="F39:F48"/>
    <mergeCell ref="G39:G48"/>
    <mergeCell ref="M29:M38"/>
    <mergeCell ref="B39:B48"/>
    <mergeCell ref="C39:C48"/>
    <mergeCell ref="D39:D48"/>
    <mergeCell ref="A49:A58"/>
    <mergeCell ref="B49:B58"/>
    <mergeCell ref="C49:C58"/>
    <mergeCell ref="D49:D58"/>
    <mergeCell ref="E49:E58"/>
    <mergeCell ref="F49:F58"/>
    <mergeCell ref="G49:G58"/>
    <mergeCell ref="H49:H58"/>
    <mergeCell ref="I49:I58"/>
    <mergeCell ref="J59:J68"/>
    <mergeCell ref="K59:K68"/>
    <mergeCell ref="H39:H48"/>
    <mergeCell ref="I39:I48"/>
    <mergeCell ref="J39:J48"/>
    <mergeCell ref="J29:J38"/>
    <mergeCell ref="K29:K38"/>
    <mergeCell ref="L59:L68"/>
    <mergeCell ref="M59:M68"/>
    <mergeCell ref="J49:J58"/>
    <mergeCell ref="K49:K58"/>
    <mergeCell ref="L49:L58"/>
    <mergeCell ref="M49:M58"/>
    <mergeCell ref="E59:E68"/>
    <mergeCell ref="F59:F68"/>
    <mergeCell ref="G59:G68"/>
    <mergeCell ref="H59:H68"/>
    <mergeCell ref="I59:I68"/>
    <mergeCell ref="A59:A68"/>
    <mergeCell ref="B59:B68"/>
    <mergeCell ref="C59:C68"/>
    <mergeCell ref="D59:D68"/>
  </mergeCells>
  <conditionalFormatting sqref="A6:B6">
    <cfRule type="containsText" dxfId="127" priority="837" operator="containsText" text="3- Moderado">
      <formula>NOT(ISERROR(SEARCH("3- Moderado",A6)))</formula>
    </cfRule>
    <cfRule type="containsText" dxfId="126" priority="838" operator="containsText" text="6- Moderado">
      <formula>NOT(ISERROR(SEARCH("6- Moderado",A6)))</formula>
    </cfRule>
    <cfRule type="containsText" dxfId="125" priority="839" operator="containsText" text="4- Moderado">
      <formula>NOT(ISERROR(SEARCH("4- Moderado",A6)))</formula>
    </cfRule>
    <cfRule type="containsText" dxfId="124" priority="840" operator="containsText" text="3- Bajo">
      <formula>NOT(ISERROR(SEARCH("3- Bajo",A6)))</formula>
    </cfRule>
    <cfRule type="containsText" dxfId="123" priority="841" operator="containsText" text="4- Bajo">
      <formula>NOT(ISERROR(SEARCH("4- Bajo",A6)))</formula>
    </cfRule>
    <cfRule type="containsText" dxfId="122" priority="842" operator="containsText" text="1- Bajo">
      <formula>NOT(ISERROR(SEARCH("1- Bajo",A6)))</formula>
    </cfRule>
  </conditionalFormatting>
  <conditionalFormatting sqref="A9:E9 A19:E19 A29:E29 A39:E39 A49:E49 A59:E59 A69:E69 A79:E79 A89:E89 A99:E99">
    <cfRule type="containsText" dxfId="121" priority="813" operator="containsText" text="3- Moderado">
      <formula>NOT(ISERROR(SEARCH("3- Moderado",A9)))</formula>
    </cfRule>
    <cfRule type="containsText" dxfId="120" priority="814" operator="containsText" text="6- Moderado">
      <formula>NOT(ISERROR(SEARCH("6- Moderado",A9)))</formula>
    </cfRule>
    <cfRule type="containsText" dxfId="119" priority="815" operator="containsText" text="4- Moderado">
      <formula>NOT(ISERROR(SEARCH("4- Moderado",A9)))</formula>
    </cfRule>
    <cfRule type="containsText" dxfId="118" priority="816" operator="containsText" text="3- Bajo">
      <formula>NOT(ISERROR(SEARCH("3- Bajo",A9)))</formula>
    </cfRule>
    <cfRule type="containsText" dxfId="117" priority="817" operator="containsText" text="4- Bajo">
      <formula>NOT(ISERROR(SEARCH("4- Bajo",A9)))</formula>
    </cfRule>
    <cfRule type="containsText" dxfId="116" priority="818" operator="containsText" text="1- Bajo">
      <formula>NOT(ISERROR(SEARCH("1- Bajo",A9)))</formula>
    </cfRule>
  </conditionalFormatting>
  <conditionalFormatting sqref="C7:F7">
    <cfRule type="containsText" dxfId="115" priority="169" operator="containsText" text="3- Moderado">
      <formula>NOT(ISERROR(SEARCH("3- Moderado",C7)))</formula>
    </cfRule>
    <cfRule type="containsText" dxfId="114" priority="170" operator="containsText" text="6- Moderado">
      <formula>NOT(ISERROR(SEARCH("6- Moderado",C7)))</formula>
    </cfRule>
    <cfRule type="containsText" dxfId="113" priority="171" operator="containsText" text="4- Moderado">
      <formula>NOT(ISERROR(SEARCH("4- Moderado",C7)))</formula>
    </cfRule>
    <cfRule type="containsText" dxfId="112" priority="172" operator="containsText" text="3- Bajo">
      <formula>NOT(ISERROR(SEARCH("3- Bajo",C7)))</formula>
    </cfRule>
    <cfRule type="containsText" dxfId="111" priority="173" operator="containsText" text="4- Bajo">
      <formula>NOT(ISERROR(SEARCH("4- Bajo",C7)))</formula>
    </cfRule>
    <cfRule type="containsText" dxfId="110" priority="174" operator="containsText" text="1- Bajo">
      <formula>NOT(ISERROR(SEARCH("1- Bajo",C7)))</formula>
    </cfRule>
  </conditionalFormatting>
  <conditionalFormatting sqref="D9:D108">
    <cfRule type="containsText" dxfId="109" priority="33" operator="containsText" text="Muy Alta">
      <formula>NOT(ISERROR(SEARCH("Muy Alta",D9)))</formula>
    </cfRule>
    <cfRule type="containsText" dxfId="108" priority="34" operator="containsText" text="Alta">
      <formula>NOT(ISERROR(SEARCH("Alta",D9)))</formula>
    </cfRule>
    <cfRule type="containsText" dxfId="107" priority="35" operator="containsText" text="Baja">
      <formula>NOT(ISERROR(SEARCH("Baja",D9)))</formula>
    </cfRule>
    <cfRule type="containsText" dxfId="106" priority="36" operator="containsText" text="Muy Baja">
      <formula>NOT(ISERROR(SEARCH("Muy Baja",D9)))</formula>
    </cfRule>
    <cfRule type="containsText" dxfId="105" priority="38" operator="containsText" text="Media">
      <formula>NOT(ISERROR(SEARCH("Media",D9)))</formula>
    </cfRule>
  </conditionalFormatting>
  <conditionalFormatting sqref="E9:E108">
    <cfRule type="containsText" dxfId="104" priority="29" operator="containsText" text="Catastrófico">
      <formula>NOT(ISERROR(SEARCH("Catastrófico",E9)))</formula>
    </cfRule>
    <cfRule type="containsText" dxfId="103" priority="30" operator="containsText" text="Mayor">
      <formula>NOT(ISERROR(SEARCH("Mayor",E9)))</formula>
    </cfRule>
    <cfRule type="containsText" dxfId="102" priority="31" operator="containsText" text="Menor">
      <formula>NOT(ISERROR(SEARCH("Menor",E9)))</formula>
    </cfRule>
    <cfRule type="containsText" dxfId="101" priority="32" operator="containsText" text="Leve">
      <formula>NOT(ISERROR(SEARCH("Leve",E9)))</formula>
    </cfRule>
  </conditionalFormatting>
  <conditionalFormatting sqref="E9:F108">
    <cfRule type="containsText" dxfId="100" priority="37" operator="containsText" text="Moderado">
      <formula>NOT(ISERROR(SEARCH("Moderado",E9)))</formula>
    </cfRule>
  </conditionalFormatting>
  <conditionalFormatting sqref="F9:F108">
    <cfRule type="colorScale" priority="1490">
      <colorScale>
        <cfvo type="min"/>
        <cfvo type="max"/>
        <color rgb="FFFF7128"/>
        <color rgb="FFFFEF9C"/>
      </colorScale>
    </cfRule>
  </conditionalFormatting>
  <conditionalFormatting sqref="F9:F108">
    <cfRule type="containsText" dxfId="99" priority="52" operator="containsText" text="Bajo">
      <formula>NOT(ISERROR(SEARCH("Bajo",F9)))</formula>
    </cfRule>
    <cfRule type="containsText" dxfId="98" priority="53" operator="containsText" text="Moderado">
      <formula>NOT(ISERROR(SEARCH("Moderado",F9)))</formula>
    </cfRule>
    <cfRule type="containsText" dxfId="97" priority="54" operator="containsText" text="Alto">
      <formula>NOT(ISERROR(SEARCH("Alto",F9)))</formula>
    </cfRule>
    <cfRule type="containsText" dxfId="96"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G9:G108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08"/>
  <sheetViews>
    <sheetView showGridLines="0" topLeftCell="C73" zoomScale="90" zoomScaleNormal="90" workbookViewId="0">
      <selection activeCell="H99" sqref="H99:M10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61.140625" customWidth="1"/>
    <col min="9" max="9" width="16.5703125" customWidth="1"/>
    <col min="10" max="10" width="14.28515625" customWidth="1"/>
    <col min="11" max="11" width="17.7109375" customWidth="1"/>
    <col min="12" max="12" width="17.5703125" customWidth="1"/>
    <col min="13" max="13" width="57.42578125" customWidth="1"/>
    <col min="14" max="169" width="11.42578125" style="2"/>
  </cols>
  <sheetData>
    <row r="1" spans="1:271" s="19" customFormat="1" ht="16.5" customHeight="1">
      <c r="A1" s="560"/>
      <c r="B1" s="561"/>
      <c r="C1" s="564"/>
      <c r="D1" s="564"/>
      <c r="E1" s="564"/>
      <c r="F1" s="564"/>
      <c r="G1" s="564"/>
      <c r="H1" s="564"/>
      <c r="I1" s="564"/>
      <c r="J1" s="565"/>
      <c r="K1" s="559"/>
      <c r="L1" s="559"/>
      <c r="M1" s="55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58.5" customHeight="1">
      <c r="A2" s="562"/>
      <c r="B2" s="563"/>
      <c r="C2" s="566"/>
      <c r="D2" s="566"/>
      <c r="E2" s="566"/>
      <c r="F2" s="566"/>
      <c r="G2" s="566"/>
      <c r="H2" s="566"/>
      <c r="I2" s="566"/>
      <c r="J2" s="567"/>
      <c r="K2" s="559"/>
      <c r="L2" s="559"/>
      <c r="M2" s="55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4" t="s">
        <v>268</v>
      </c>
      <c r="B3" s="394"/>
      <c r="C3" s="466" t="s">
        <v>5</v>
      </c>
      <c r="D3" s="466"/>
      <c r="E3" s="466"/>
      <c r="F3" s="466"/>
      <c r="G3" s="466"/>
      <c r="H3" s="466"/>
      <c r="I3" s="466"/>
      <c r="J3" s="466"/>
      <c r="K3" s="466"/>
      <c r="L3" s="466"/>
      <c r="M3" s="4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4" t="s">
        <v>269</v>
      </c>
      <c r="B4" s="394"/>
      <c r="C4" s="467" t="s">
        <v>36</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4" t="s">
        <v>270</v>
      </c>
      <c r="B5" s="394"/>
      <c r="C5" s="578" t="s">
        <v>550</v>
      </c>
      <c r="D5" s="579"/>
      <c r="E5" s="579"/>
      <c r="F5" s="579"/>
      <c r="G5" s="579"/>
      <c r="H5" s="579"/>
      <c r="I5" s="579"/>
      <c r="J5" s="579"/>
      <c r="K5" s="579"/>
      <c r="L5" s="579"/>
      <c r="M5" s="58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3" t="s">
        <v>484</v>
      </c>
      <c r="B6" s="574"/>
      <c r="C6" s="575"/>
      <c r="D6" s="576" t="s">
        <v>485</v>
      </c>
      <c r="E6" s="576"/>
      <c r="F6" s="576"/>
      <c r="G6" s="577" t="s">
        <v>486</v>
      </c>
      <c r="H6" s="568" t="s">
        <v>487</v>
      </c>
      <c r="I6" s="570" t="s">
        <v>488</v>
      </c>
      <c r="J6" s="571"/>
      <c r="K6" s="570" t="s">
        <v>489</v>
      </c>
      <c r="L6" s="571"/>
      <c r="M6" s="572" t="s">
        <v>497</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42</v>
      </c>
      <c r="B7" s="35" t="s">
        <v>210</v>
      </c>
      <c r="C7" s="35" t="s">
        <v>212</v>
      </c>
      <c r="D7" s="28" t="s">
        <v>222</v>
      </c>
      <c r="E7" s="28" t="s">
        <v>491</v>
      </c>
      <c r="F7" s="28" t="s">
        <v>492</v>
      </c>
      <c r="G7" s="577"/>
      <c r="H7" s="569"/>
      <c r="I7" s="29" t="s">
        <v>493</v>
      </c>
      <c r="J7" s="29" t="s">
        <v>494</v>
      </c>
      <c r="K7" s="29" t="s">
        <v>495</v>
      </c>
      <c r="L7" s="29" t="s">
        <v>496</v>
      </c>
      <c r="M7" s="57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57"/>
      <c r="B8" s="558"/>
      <c r="C8" s="558"/>
      <c r="D8" s="558"/>
      <c r="E8" s="558"/>
      <c r="F8" s="558"/>
      <c r="G8" s="558"/>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6">
        <f>'7- Mapa Final'!A10</f>
        <v>1</v>
      </c>
      <c r="B9" s="548" t="str">
        <f>'7- Mapa Final'!B10</f>
        <v xml:space="preserve">Pérdida de recursos por inadecuada gestión y control en los recobros de las incapacidades y licencias </v>
      </c>
      <c r="C9" s="548" t="str">
        <f>'7- Mapa Final'!C10</f>
        <v xml:space="preserve">Posibilidad de afectación económica a la entidad debido a las debilidades de tipo administrativo que afectan el trámite del recobro de las incapacidades y licencias </v>
      </c>
      <c r="D9" s="550" t="str">
        <f>'7- Mapa Final'!J10</f>
        <v>Baja - 2</v>
      </c>
      <c r="E9" s="540" t="str">
        <f>'7- Mapa Final'!K10</f>
        <v>Leve - 1</v>
      </c>
      <c r="F9" s="542" t="str">
        <f>'7- Mapa Final'!M10</f>
        <v>Bajo - 2</v>
      </c>
      <c r="G9" s="363"/>
      <c r="H9" s="479" t="s">
        <v>524</v>
      </c>
      <c r="I9" s="556"/>
      <c r="J9" s="556" t="s">
        <v>7</v>
      </c>
      <c r="K9" s="552">
        <v>45383</v>
      </c>
      <c r="L9" s="552">
        <v>45473</v>
      </c>
      <c r="M9" s="581" t="s">
        <v>543</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7"/>
      <c r="B10" s="549"/>
      <c r="C10" s="549"/>
      <c r="D10" s="551"/>
      <c r="E10" s="541"/>
      <c r="F10" s="543"/>
      <c r="G10" s="364"/>
      <c r="H10" s="480"/>
      <c r="I10" s="544"/>
      <c r="J10" s="544"/>
      <c r="K10" s="544"/>
      <c r="L10" s="544"/>
      <c r="M10" s="58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7"/>
      <c r="B11" s="549"/>
      <c r="C11" s="549"/>
      <c r="D11" s="551"/>
      <c r="E11" s="541"/>
      <c r="F11" s="543"/>
      <c r="G11" s="364"/>
      <c r="H11" s="480"/>
      <c r="I11" s="544"/>
      <c r="J11" s="544"/>
      <c r="K11" s="544"/>
      <c r="L11" s="544"/>
      <c r="M11" s="58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7"/>
      <c r="B12" s="549"/>
      <c r="C12" s="549"/>
      <c r="D12" s="551"/>
      <c r="E12" s="541"/>
      <c r="F12" s="543"/>
      <c r="G12" s="364"/>
      <c r="H12" s="480"/>
      <c r="I12" s="544"/>
      <c r="J12" s="544"/>
      <c r="K12" s="544"/>
      <c r="L12" s="544"/>
      <c r="M12" s="58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7"/>
      <c r="B13" s="549"/>
      <c r="C13" s="549"/>
      <c r="D13" s="551"/>
      <c r="E13" s="541"/>
      <c r="F13" s="543"/>
      <c r="G13" s="364"/>
      <c r="H13" s="480"/>
      <c r="I13" s="544"/>
      <c r="J13" s="544"/>
      <c r="K13" s="544"/>
      <c r="L13" s="544"/>
      <c r="M13" s="58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7"/>
      <c r="B14" s="549"/>
      <c r="C14" s="549"/>
      <c r="D14" s="551"/>
      <c r="E14" s="541"/>
      <c r="F14" s="543"/>
      <c r="G14" s="364"/>
      <c r="H14" s="480"/>
      <c r="I14" s="544"/>
      <c r="J14" s="544"/>
      <c r="K14" s="544"/>
      <c r="L14" s="544"/>
      <c r="M14" s="58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7"/>
      <c r="B15" s="549"/>
      <c r="C15" s="549"/>
      <c r="D15" s="551"/>
      <c r="E15" s="541"/>
      <c r="F15" s="543"/>
      <c r="G15" s="364"/>
      <c r="H15" s="480"/>
      <c r="I15" s="544"/>
      <c r="J15" s="544"/>
      <c r="K15" s="544"/>
      <c r="L15" s="544"/>
      <c r="M15" s="58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7"/>
      <c r="B16" s="549"/>
      <c r="C16" s="549"/>
      <c r="D16" s="551"/>
      <c r="E16" s="541"/>
      <c r="F16" s="543"/>
      <c r="G16" s="364"/>
      <c r="H16" s="480"/>
      <c r="I16" s="544"/>
      <c r="J16" s="544"/>
      <c r="K16" s="544"/>
      <c r="L16" s="544"/>
      <c r="M16" s="58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7"/>
      <c r="B17" s="549"/>
      <c r="C17" s="549"/>
      <c r="D17" s="551"/>
      <c r="E17" s="541"/>
      <c r="F17" s="543"/>
      <c r="G17" s="364"/>
      <c r="H17" s="480"/>
      <c r="I17" s="544"/>
      <c r="J17" s="544"/>
      <c r="K17" s="544"/>
      <c r="L17" s="544"/>
      <c r="M17" s="58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17" customHeight="1" thickBot="1">
      <c r="A18" s="547"/>
      <c r="B18" s="549"/>
      <c r="C18" s="549"/>
      <c r="D18" s="551"/>
      <c r="E18" s="541"/>
      <c r="F18" s="543"/>
      <c r="G18" s="364"/>
      <c r="H18" s="480"/>
      <c r="I18" s="544"/>
      <c r="J18" s="544"/>
      <c r="K18" s="544"/>
      <c r="L18" s="544"/>
      <c r="M18" s="5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6">
        <f>'7- Mapa Final'!A20</f>
        <v>2</v>
      </c>
      <c r="B19" s="548" t="str">
        <f>'7- Mapa Final'!B20</f>
        <v xml:space="preserve"> Incumplimiento de los términos legales para resolver requerimientos </v>
      </c>
      <c r="C19" s="548" t="str">
        <f>'7- Mapa Final'!C20</f>
        <v xml:space="preserve">Respuesta extemporanea de peticiones </v>
      </c>
      <c r="D19" s="550" t="str">
        <f>'7- Mapa Final'!J20</f>
        <v>Muy Baja - 1</v>
      </c>
      <c r="E19" s="540" t="str">
        <f>'7- Mapa Final'!K20</f>
        <v>Leve - 1</v>
      </c>
      <c r="F19" s="542" t="str">
        <f>'7- Mapa Final'!M20</f>
        <v>Bajo - 1</v>
      </c>
      <c r="G19" s="364"/>
      <c r="H19" s="481" t="s">
        <v>525</v>
      </c>
      <c r="I19" s="544"/>
      <c r="J19" s="544" t="s">
        <v>7</v>
      </c>
      <c r="K19" s="552">
        <v>45383</v>
      </c>
      <c r="L19" s="552">
        <v>45473</v>
      </c>
      <c r="M19" s="553" t="s">
        <v>544</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7"/>
      <c r="B20" s="549"/>
      <c r="C20" s="549"/>
      <c r="D20" s="551"/>
      <c r="E20" s="541"/>
      <c r="F20" s="543"/>
      <c r="G20" s="364"/>
      <c r="H20" s="482"/>
      <c r="I20" s="544"/>
      <c r="J20" s="544"/>
      <c r="K20" s="544"/>
      <c r="L20" s="544"/>
      <c r="M20" s="55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7"/>
      <c r="B21" s="549"/>
      <c r="C21" s="549"/>
      <c r="D21" s="551"/>
      <c r="E21" s="541"/>
      <c r="F21" s="543"/>
      <c r="G21" s="364"/>
      <c r="H21" s="482"/>
      <c r="I21" s="544"/>
      <c r="J21" s="544"/>
      <c r="K21" s="544"/>
      <c r="L21" s="544"/>
      <c r="M21" s="5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7"/>
      <c r="B22" s="549"/>
      <c r="C22" s="549"/>
      <c r="D22" s="551"/>
      <c r="E22" s="541"/>
      <c r="F22" s="543"/>
      <c r="G22" s="364"/>
      <c r="H22" s="482"/>
      <c r="I22" s="544"/>
      <c r="J22" s="544"/>
      <c r="K22" s="544"/>
      <c r="L22" s="544"/>
      <c r="M22" s="5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7"/>
      <c r="B23" s="549"/>
      <c r="C23" s="549"/>
      <c r="D23" s="551"/>
      <c r="E23" s="541"/>
      <c r="F23" s="543"/>
      <c r="G23" s="364"/>
      <c r="H23" s="482"/>
      <c r="I23" s="544"/>
      <c r="J23" s="544"/>
      <c r="K23" s="544"/>
      <c r="L23" s="544"/>
      <c r="M23" s="5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7"/>
      <c r="B24" s="549"/>
      <c r="C24" s="549"/>
      <c r="D24" s="551"/>
      <c r="E24" s="541"/>
      <c r="F24" s="543"/>
      <c r="G24" s="364"/>
      <c r="H24" s="482"/>
      <c r="I24" s="544"/>
      <c r="J24" s="544"/>
      <c r="K24" s="544"/>
      <c r="L24" s="544"/>
      <c r="M24" s="553"/>
      <c r="N24" s="34"/>
      <c r="O24" s="34"/>
    </row>
    <row r="25" spans="1:169">
      <c r="A25" s="547"/>
      <c r="B25" s="549"/>
      <c r="C25" s="549"/>
      <c r="D25" s="551"/>
      <c r="E25" s="541"/>
      <c r="F25" s="543"/>
      <c r="G25" s="364"/>
      <c r="H25" s="482"/>
      <c r="I25" s="544"/>
      <c r="J25" s="544"/>
      <c r="K25" s="544"/>
      <c r="L25" s="544"/>
      <c r="M25" s="553"/>
      <c r="N25" s="34"/>
      <c r="O25" s="34"/>
    </row>
    <row r="26" spans="1:169">
      <c r="A26" s="547"/>
      <c r="B26" s="549"/>
      <c r="C26" s="549"/>
      <c r="D26" s="551"/>
      <c r="E26" s="541"/>
      <c r="F26" s="543"/>
      <c r="G26" s="364"/>
      <c r="H26" s="482"/>
      <c r="I26" s="544"/>
      <c r="J26" s="544"/>
      <c r="K26" s="544"/>
      <c r="L26" s="544"/>
      <c r="M26" s="553"/>
      <c r="N26" s="34"/>
      <c r="O26" s="34"/>
    </row>
    <row r="27" spans="1:169">
      <c r="A27" s="547"/>
      <c r="B27" s="549"/>
      <c r="C27" s="549"/>
      <c r="D27" s="551"/>
      <c r="E27" s="541"/>
      <c r="F27" s="543"/>
      <c r="G27" s="364"/>
      <c r="H27" s="482"/>
      <c r="I27" s="544"/>
      <c r="J27" s="544"/>
      <c r="K27" s="544"/>
      <c r="L27" s="544"/>
      <c r="M27" s="553"/>
      <c r="N27" s="34"/>
      <c r="O27" s="34"/>
    </row>
    <row r="28" spans="1:169" ht="45" customHeight="1" thickBot="1">
      <c r="A28" s="547"/>
      <c r="B28" s="549"/>
      <c r="C28" s="549"/>
      <c r="D28" s="551"/>
      <c r="E28" s="541"/>
      <c r="F28" s="543"/>
      <c r="G28" s="364"/>
      <c r="H28" s="483"/>
      <c r="I28" s="544"/>
      <c r="J28" s="544"/>
      <c r="K28" s="544"/>
      <c r="L28" s="544"/>
      <c r="M28" s="553"/>
      <c r="N28" s="34"/>
      <c r="O28" s="34"/>
    </row>
    <row r="29" spans="1:169" s="26" customFormat="1" ht="12.75" customHeight="1">
      <c r="A29" s="546">
        <f>'7- Mapa Final'!A30</f>
        <v>3</v>
      </c>
      <c r="B29" s="548" t="str">
        <f>'7- Mapa Final'!B30</f>
        <v xml:space="preserve">Desactualización de los  Manuales de cargos y funciones </v>
      </c>
      <c r="C29" s="548" t="str">
        <f>'7- Mapa Final'!C30</f>
        <v xml:space="preserve">Se efectúan modificaciones , se crean cargos y no se registran en los respectivos Manuales </v>
      </c>
      <c r="D29" s="550" t="str">
        <f>'7- Mapa Final'!J30</f>
        <v>Baja - 2</v>
      </c>
      <c r="E29" s="540" t="str">
        <f>'7- Mapa Final'!K30</f>
        <v>Menor - 2</v>
      </c>
      <c r="F29" s="542" t="str">
        <f>'7- Mapa Final'!M30</f>
        <v>Moderado - 4</v>
      </c>
      <c r="G29" s="364"/>
      <c r="H29" s="477" t="s">
        <v>513</v>
      </c>
      <c r="I29" s="544"/>
      <c r="J29" s="544" t="s">
        <v>7</v>
      </c>
      <c r="K29" s="552">
        <v>45383</v>
      </c>
      <c r="L29" s="552">
        <v>45473</v>
      </c>
      <c r="M29" s="555" t="s">
        <v>513</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7"/>
      <c r="B30" s="549"/>
      <c r="C30" s="549"/>
      <c r="D30" s="551"/>
      <c r="E30" s="541"/>
      <c r="F30" s="543"/>
      <c r="G30" s="364"/>
      <c r="H30" s="475"/>
      <c r="I30" s="544"/>
      <c r="J30" s="544"/>
      <c r="K30" s="544"/>
      <c r="L30" s="544"/>
      <c r="M30" s="55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7"/>
      <c r="B31" s="549"/>
      <c r="C31" s="549"/>
      <c r="D31" s="551"/>
      <c r="E31" s="541"/>
      <c r="F31" s="543"/>
      <c r="G31" s="364"/>
      <c r="H31" s="475"/>
      <c r="I31" s="544"/>
      <c r="J31" s="544"/>
      <c r="K31" s="544"/>
      <c r="L31" s="544"/>
      <c r="M31" s="55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7"/>
      <c r="B32" s="549"/>
      <c r="C32" s="549"/>
      <c r="D32" s="551"/>
      <c r="E32" s="541"/>
      <c r="F32" s="543"/>
      <c r="G32" s="364"/>
      <c r="H32" s="475"/>
      <c r="I32" s="544"/>
      <c r="J32" s="544"/>
      <c r="K32" s="544"/>
      <c r="L32" s="544"/>
      <c r="M32" s="55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7"/>
      <c r="B33" s="549"/>
      <c r="C33" s="549"/>
      <c r="D33" s="551"/>
      <c r="E33" s="541"/>
      <c r="F33" s="543"/>
      <c r="G33" s="364"/>
      <c r="H33" s="475"/>
      <c r="I33" s="544"/>
      <c r="J33" s="544"/>
      <c r="K33" s="544"/>
      <c r="L33" s="544"/>
      <c r="M33" s="55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7"/>
      <c r="B34" s="549"/>
      <c r="C34" s="549"/>
      <c r="D34" s="551"/>
      <c r="E34" s="541"/>
      <c r="F34" s="543"/>
      <c r="G34" s="364"/>
      <c r="H34" s="475"/>
      <c r="I34" s="544"/>
      <c r="J34" s="544"/>
      <c r="K34" s="544"/>
      <c r="L34" s="544"/>
      <c r="M34" s="555"/>
      <c r="N34" s="34"/>
      <c r="O34" s="34"/>
    </row>
    <row r="35" spans="1:169">
      <c r="A35" s="547"/>
      <c r="B35" s="549"/>
      <c r="C35" s="549"/>
      <c r="D35" s="551"/>
      <c r="E35" s="541"/>
      <c r="F35" s="543"/>
      <c r="G35" s="364"/>
      <c r="H35" s="475"/>
      <c r="I35" s="544"/>
      <c r="J35" s="544"/>
      <c r="K35" s="544"/>
      <c r="L35" s="544"/>
      <c r="M35" s="555"/>
      <c r="N35" s="34"/>
      <c r="O35" s="34"/>
    </row>
    <row r="36" spans="1:169">
      <c r="A36" s="547"/>
      <c r="B36" s="549"/>
      <c r="C36" s="549"/>
      <c r="D36" s="551"/>
      <c r="E36" s="541"/>
      <c r="F36" s="543"/>
      <c r="G36" s="364"/>
      <c r="H36" s="475"/>
      <c r="I36" s="544"/>
      <c r="J36" s="544"/>
      <c r="K36" s="544"/>
      <c r="L36" s="544"/>
      <c r="M36" s="555"/>
      <c r="N36" s="34"/>
      <c r="O36" s="34"/>
    </row>
    <row r="37" spans="1:169">
      <c r="A37" s="547"/>
      <c r="B37" s="549"/>
      <c r="C37" s="549"/>
      <c r="D37" s="551"/>
      <c r="E37" s="541"/>
      <c r="F37" s="543"/>
      <c r="G37" s="364"/>
      <c r="H37" s="475"/>
      <c r="I37" s="544"/>
      <c r="J37" s="544"/>
      <c r="K37" s="544"/>
      <c r="L37" s="544"/>
      <c r="M37" s="555"/>
      <c r="N37" s="34"/>
      <c r="O37" s="34"/>
    </row>
    <row r="38" spans="1:169" ht="15.75" thickBot="1">
      <c r="A38" s="547"/>
      <c r="B38" s="549"/>
      <c r="C38" s="549"/>
      <c r="D38" s="551"/>
      <c r="E38" s="541"/>
      <c r="F38" s="543"/>
      <c r="G38" s="364"/>
      <c r="H38" s="476"/>
      <c r="I38" s="544"/>
      <c r="J38" s="544"/>
      <c r="K38" s="544"/>
      <c r="L38" s="544"/>
      <c r="M38" s="555"/>
      <c r="N38" s="34"/>
      <c r="O38" s="34"/>
    </row>
    <row r="39" spans="1:169" s="26" customFormat="1" ht="12.75" customHeight="1">
      <c r="A39" s="546">
        <f>'7- Mapa Final'!A40</f>
        <v>4</v>
      </c>
      <c r="B39" s="548" t="str">
        <f>'7- Mapa Final'!B40</f>
        <v>Desactualización ,pérdida o acceso no autorizado a la información de las Historias Laborales</v>
      </c>
      <c r="C39" s="548" t="str">
        <f>'7- Mapa Final'!C40</f>
        <v xml:space="preserve">Se modifican, desaparecen, alteraran  o divulgan documentos o información de las historias laborales </v>
      </c>
      <c r="D39" s="550" t="str">
        <f>'7- Mapa Final'!J40</f>
        <v>Muy Baja - 1</v>
      </c>
      <c r="E39" s="540" t="str">
        <f>'7- Mapa Final'!K40</f>
        <v>Moderado - 3</v>
      </c>
      <c r="F39" s="542" t="str">
        <f>'7- Mapa Final'!M40</f>
        <v>Moderado - 3</v>
      </c>
      <c r="G39" s="364"/>
      <c r="H39" s="484" t="s">
        <v>526</v>
      </c>
      <c r="I39" s="544"/>
      <c r="J39" s="544" t="s">
        <v>7</v>
      </c>
      <c r="K39" s="552">
        <v>45383</v>
      </c>
      <c r="L39" s="552">
        <v>45473</v>
      </c>
      <c r="M39" s="553" t="s">
        <v>570</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7"/>
      <c r="B40" s="549"/>
      <c r="C40" s="549"/>
      <c r="D40" s="551"/>
      <c r="E40" s="541"/>
      <c r="F40" s="543"/>
      <c r="G40" s="364"/>
      <c r="H40" s="472"/>
      <c r="I40" s="544"/>
      <c r="J40" s="544"/>
      <c r="K40" s="544"/>
      <c r="L40" s="544"/>
      <c r="M40" s="55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7"/>
      <c r="B41" s="549"/>
      <c r="C41" s="549"/>
      <c r="D41" s="551"/>
      <c r="E41" s="541"/>
      <c r="F41" s="543"/>
      <c r="G41" s="364"/>
      <c r="H41" s="472"/>
      <c r="I41" s="544"/>
      <c r="J41" s="544"/>
      <c r="K41" s="544"/>
      <c r="L41" s="544"/>
      <c r="M41" s="55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7"/>
      <c r="B42" s="549"/>
      <c r="C42" s="549"/>
      <c r="D42" s="551"/>
      <c r="E42" s="541"/>
      <c r="F42" s="543"/>
      <c r="G42" s="364"/>
      <c r="H42" s="472"/>
      <c r="I42" s="544"/>
      <c r="J42" s="544"/>
      <c r="K42" s="544"/>
      <c r="L42" s="544"/>
      <c r="M42" s="55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7"/>
      <c r="B43" s="549"/>
      <c r="C43" s="549"/>
      <c r="D43" s="551"/>
      <c r="E43" s="541"/>
      <c r="F43" s="543"/>
      <c r="G43" s="364"/>
      <c r="H43" s="472"/>
      <c r="I43" s="544"/>
      <c r="J43" s="544"/>
      <c r="K43" s="544"/>
      <c r="L43" s="544"/>
      <c r="M43" s="55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7"/>
      <c r="B44" s="549"/>
      <c r="C44" s="549"/>
      <c r="D44" s="551"/>
      <c r="E44" s="541"/>
      <c r="F44" s="543"/>
      <c r="G44" s="364"/>
      <c r="H44" s="472"/>
      <c r="I44" s="544"/>
      <c r="J44" s="544"/>
      <c r="K44" s="544"/>
      <c r="L44" s="544"/>
      <c r="M44" s="553"/>
      <c r="N44" s="34"/>
      <c r="O44" s="34"/>
    </row>
    <row r="45" spans="1:169">
      <c r="A45" s="547"/>
      <c r="B45" s="549"/>
      <c r="C45" s="549"/>
      <c r="D45" s="551"/>
      <c r="E45" s="541"/>
      <c r="F45" s="543"/>
      <c r="G45" s="364"/>
      <c r="H45" s="472"/>
      <c r="I45" s="544"/>
      <c r="J45" s="544"/>
      <c r="K45" s="544"/>
      <c r="L45" s="544"/>
      <c r="M45" s="553"/>
      <c r="N45" s="34"/>
      <c r="O45" s="34"/>
    </row>
    <row r="46" spans="1:169">
      <c r="A46" s="547"/>
      <c r="B46" s="549"/>
      <c r="C46" s="549"/>
      <c r="D46" s="551"/>
      <c r="E46" s="541"/>
      <c r="F46" s="543"/>
      <c r="G46" s="364"/>
      <c r="H46" s="472"/>
      <c r="I46" s="544"/>
      <c r="J46" s="544"/>
      <c r="K46" s="544"/>
      <c r="L46" s="544"/>
      <c r="M46" s="553"/>
      <c r="N46" s="34"/>
      <c r="O46" s="34"/>
    </row>
    <row r="47" spans="1:169">
      <c r="A47" s="547"/>
      <c r="B47" s="549"/>
      <c r="C47" s="549"/>
      <c r="D47" s="551"/>
      <c r="E47" s="541"/>
      <c r="F47" s="543"/>
      <c r="G47" s="364"/>
      <c r="H47" s="472"/>
      <c r="I47" s="544"/>
      <c r="J47" s="544"/>
      <c r="K47" s="544"/>
      <c r="L47" s="544"/>
      <c r="M47" s="553"/>
      <c r="N47" s="34"/>
      <c r="O47" s="34"/>
    </row>
    <row r="48" spans="1:169" ht="15.75" thickBot="1">
      <c r="A48" s="547"/>
      <c r="B48" s="549"/>
      <c r="C48" s="549"/>
      <c r="D48" s="551"/>
      <c r="E48" s="541"/>
      <c r="F48" s="543"/>
      <c r="G48" s="364"/>
      <c r="H48" s="485"/>
      <c r="I48" s="544"/>
      <c r="J48" s="544"/>
      <c r="K48" s="544"/>
      <c r="L48" s="544"/>
      <c r="M48" s="553"/>
      <c r="N48" s="34"/>
      <c r="O48" s="34"/>
    </row>
    <row r="49" spans="1:169" s="26" customFormat="1" ht="12.75" customHeight="1">
      <c r="A49" s="546">
        <f>'7- Mapa Final'!A50</f>
        <v>5</v>
      </c>
      <c r="B49" s="548" t="str">
        <f>'7- Mapa Final'!B50</f>
        <v>Inexactitud en el pago de sueldos y demás conceptos laborales</v>
      </c>
      <c r="C49" s="548" t="str">
        <f>'7- Mapa Final'!C50</f>
        <v>Liquidacion de Nomina con inconsistencias en los valores finales con respecto a las novedades presentadas</v>
      </c>
      <c r="D49" s="550" t="str">
        <f>'7- Mapa Final'!J50</f>
        <v>Baja - 2</v>
      </c>
      <c r="E49" s="540" t="str">
        <f>'7- Mapa Final'!K50</f>
        <v>Menor - 2</v>
      </c>
      <c r="F49" s="542" t="str">
        <f>'7- Mapa Final'!M50</f>
        <v>Moderado - 4</v>
      </c>
      <c r="G49" s="364"/>
      <c r="H49" s="484" t="s">
        <v>527</v>
      </c>
      <c r="I49" s="544"/>
      <c r="J49" s="544" t="s">
        <v>7</v>
      </c>
      <c r="K49" s="552">
        <v>45383</v>
      </c>
      <c r="L49" s="552">
        <v>45473</v>
      </c>
      <c r="M49" s="553" t="s">
        <v>545</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7"/>
      <c r="B50" s="549"/>
      <c r="C50" s="549"/>
      <c r="D50" s="551"/>
      <c r="E50" s="541"/>
      <c r="F50" s="543"/>
      <c r="G50" s="364"/>
      <c r="H50" s="472"/>
      <c r="I50" s="544"/>
      <c r="J50" s="544"/>
      <c r="K50" s="544"/>
      <c r="L50" s="544"/>
      <c r="M50" s="55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7"/>
      <c r="B51" s="549"/>
      <c r="C51" s="549"/>
      <c r="D51" s="551"/>
      <c r="E51" s="541"/>
      <c r="F51" s="543"/>
      <c r="G51" s="364"/>
      <c r="H51" s="472"/>
      <c r="I51" s="544"/>
      <c r="J51" s="544"/>
      <c r="K51" s="544"/>
      <c r="L51" s="544"/>
      <c r="M51" s="55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7"/>
      <c r="B52" s="549"/>
      <c r="C52" s="549"/>
      <c r="D52" s="551"/>
      <c r="E52" s="541"/>
      <c r="F52" s="543"/>
      <c r="G52" s="364"/>
      <c r="H52" s="472"/>
      <c r="I52" s="544"/>
      <c r="J52" s="544"/>
      <c r="K52" s="544"/>
      <c r="L52" s="544"/>
      <c r="M52" s="55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7"/>
      <c r="B53" s="549"/>
      <c r="C53" s="549"/>
      <c r="D53" s="551"/>
      <c r="E53" s="541"/>
      <c r="F53" s="543"/>
      <c r="G53" s="364"/>
      <c r="H53" s="472"/>
      <c r="I53" s="544"/>
      <c r="J53" s="544"/>
      <c r="K53" s="544"/>
      <c r="L53" s="544"/>
      <c r="M53" s="55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7"/>
      <c r="B54" s="549"/>
      <c r="C54" s="549"/>
      <c r="D54" s="551"/>
      <c r="E54" s="541"/>
      <c r="F54" s="543"/>
      <c r="G54" s="364"/>
      <c r="H54" s="472"/>
      <c r="I54" s="544"/>
      <c r="J54" s="544"/>
      <c r="K54" s="544"/>
      <c r="L54" s="544"/>
      <c r="M54" s="553"/>
      <c r="N54" s="34"/>
      <c r="O54" s="34"/>
    </row>
    <row r="55" spans="1:169">
      <c r="A55" s="547"/>
      <c r="B55" s="549"/>
      <c r="C55" s="549"/>
      <c r="D55" s="551"/>
      <c r="E55" s="541"/>
      <c r="F55" s="543"/>
      <c r="G55" s="364"/>
      <c r="H55" s="472"/>
      <c r="I55" s="544"/>
      <c r="J55" s="544"/>
      <c r="K55" s="544"/>
      <c r="L55" s="544"/>
      <c r="M55" s="553"/>
      <c r="N55" s="34"/>
      <c r="O55" s="34"/>
    </row>
    <row r="56" spans="1:169">
      <c r="A56" s="547"/>
      <c r="B56" s="549"/>
      <c r="C56" s="549"/>
      <c r="D56" s="551"/>
      <c r="E56" s="541"/>
      <c r="F56" s="543"/>
      <c r="G56" s="364"/>
      <c r="H56" s="472"/>
      <c r="I56" s="544"/>
      <c r="J56" s="544"/>
      <c r="K56" s="544"/>
      <c r="L56" s="544"/>
      <c r="M56" s="553"/>
      <c r="N56" s="34"/>
      <c r="O56" s="34"/>
    </row>
    <row r="57" spans="1:169">
      <c r="A57" s="547"/>
      <c r="B57" s="549"/>
      <c r="C57" s="549"/>
      <c r="D57" s="551"/>
      <c r="E57" s="541"/>
      <c r="F57" s="543"/>
      <c r="G57" s="364"/>
      <c r="H57" s="472"/>
      <c r="I57" s="544"/>
      <c r="J57" s="544"/>
      <c r="K57" s="544"/>
      <c r="L57" s="544"/>
      <c r="M57" s="553"/>
      <c r="N57" s="34"/>
      <c r="O57" s="34"/>
    </row>
    <row r="58" spans="1:169" ht="15.75" thickBot="1">
      <c r="A58" s="547"/>
      <c r="B58" s="549"/>
      <c r="C58" s="549"/>
      <c r="D58" s="551"/>
      <c r="E58" s="541"/>
      <c r="F58" s="543"/>
      <c r="G58" s="364"/>
      <c r="H58" s="485"/>
      <c r="I58" s="544"/>
      <c r="J58" s="544"/>
      <c r="K58" s="544"/>
      <c r="L58" s="544"/>
      <c r="M58" s="553"/>
      <c r="N58" s="34"/>
      <c r="O58" s="34"/>
    </row>
    <row r="59" spans="1:169" s="26" customFormat="1" ht="12.75" customHeight="1">
      <c r="A59" s="546">
        <f>'7- Mapa Final'!A60</f>
        <v>6</v>
      </c>
      <c r="B59" s="548" t="str">
        <f>'7- Mapa Final'!B60</f>
        <v>Recibir dádivas o beneficios a nombre propio o de terceros para favorecer, modificar,  retirar servidores judiciales o  alterar difundir información personal</v>
      </c>
      <c r="C59" s="548" t="str">
        <f>'7- Mapa Final'!C60</f>
        <v>Posiblidad de alterar informacion de las plantas, inclusión de novedades sin que  cumplan con la totalidad de  requisitos y/o alteracion de la información  de las hojas de vida  que no coincidan con la realidad</v>
      </c>
      <c r="D59" s="550" t="str">
        <f>'7- Mapa Final'!J60</f>
        <v>Baja - 2</v>
      </c>
      <c r="E59" s="540" t="str">
        <f>'7- Mapa Final'!K60</f>
        <v>Moderado - 3</v>
      </c>
      <c r="F59" s="542" t="str">
        <f>'7- Mapa Final'!M60</f>
        <v>Moderado - 6</v>
      </c>
      <c r="G59" s="364"/>
      <c r="H59" s="484" t="s">
        <v>529</v>
      </c>
      <c r="I59" s="544"/>
      <c r="J59" s="544" t="s">
        <v>7</v>
      </c>
      <c r="K59" s="552">
        <v>45383</v>
      </c>
      <c r="L59" s="552">
        <v>45473</v>
      </c>
      <c r="M59" s="553" t="s">
        <v>548</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7"/>
      <c r="B60" s="549"/>
      <c r="C60" s="549"/>
      <c r="D60" s="551"/>
      <c r="E60" s="541"/>
      <c r="F60" s="543"/>
      <c r="G60" s="364"/>
      <c r="H60" s="472"/>
      <c r="I60" s="544"/>
      <c r="J60" s="544"/>
      <c r="K60" s="544"/>
      <c r="L60" s="544"/>
      <c r="M60" s="55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7"/>
      <c r="B61" s="549"/>
      <c r="C61" s="549"/>
      <c r="D61" s="551"/>
      <c r="E61" s="541"/>
      <c r="F61" s="543"/>
      <c r="G61" s="364"/>
      <c r="H61" s="472"/>
      <c r="I61" s="544"/>
      <c r="J61" s="544"/>
      <c r="K61" s="544"/>
      <c r="L61" s="544"/>
      <c r="M61" s="55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7"/>
      <c r="B62" s="549"/>
      <c r="C62" s="549"/>
      <c r="D62" s="551"/>
      <c r="E62" s="541"/>
      <c r="F62" s="543"/>
      <c r="G62" s="364"/>
      <c r="H62" s="472"/>
      <c r="I62" s="544"/>
      <c r="J62" s="544"/>
      <c r="K62" s="544"/>
      <c r="L62" s="544"/>
      <c r="M62" s="55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7"/>
      <c r="B63" s="549"/>
      <c r="C63" s="549"/>
      <c r="D63" s="551"/>
      <c r="E63" s="541"/>
      <c r="F63" s="543"/>
      <c r="G63" s="364"/>
      <c r="H63" s="472"/>
      <c r="I63" s="544"/>
      <c r="J63" s="544"/>
      <c r="K63" s="544"/>
      <c r="L63" s="544"/>
      <c r="M63" s="55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7"/>
      <c r="B64" s="549"/>
      <c r="C64" s="549"/>
      <c r="D64" s="551"/>
      <c r="E64" s="541"/>
      <c r="F64" s="543"/>
      <c r="G64" s="364"/>
      <c r="H64" s="472"/>
      <c r="I64" s="544"/>
      <c r="J64" s="544"/>
      <c r="K64" s="544"/>
      <c r="L64" s="544"/>
      <c r="M64" s="553"/>
      <c r="N64" s="34"/>
      <c r="O64" s="34"/>
    </row>
    <row r="65" spans="1:15">
      <c r="A65" s="547"/>
      <c r="B65" s="549"/>
      <c r="C65" s="549"/>
      <c r="D65" s="551"/>
      <c r="E65" s="541"/>
      <c r="F65" s="543"/>
      <c r="G65" s="364"/>
      <c r="H65" s="472"/>
      <c r="I65" s="544"/>
      <c r="J65" s="544"/>
      <c r="K65" s="544"/>
      <c r="L65" s="544"/>
      <c r="M65" s="553"/>
      <c r="N65" s="34"/>
      <c r="O65" s="34"/>
    </row>
    <row r="66" spans="1:15">
      <c r="A66" s="547"/>
      <c r="B66" s="549"/>
      <c r="C66" s="549"/>
      <c r="D66" s="551"/>
      <c r="E66" s="541"/>
      <c r="F66" s="543"/>
      <c r="G66" s="364"/>
      <c r="H66" s="472"/>
      <c r="I66" s="544"/>
      <c r="J66" s="544"/>
      <c r="K66" s="544"/>
      <c r="L66" s="544"/>
      <c r="M66" s="553"/>
      <c r="N66" s="34"/>
      <c r="O66" s="34"/>
    </row>
    <row r="67" spans="1:15">
      <c r="A67" s="547"/>
      <c r="B67" s="549"/>
      <c r="C67" s="549"/>
      <c r="D67" s="551"/>
      <c r="E67" s="541"/>
      <c r="F67" s="543"/>
      <c r="G67" s="364"/>
      <c r="H67" s="472"/>
      <c r="I67" s="544"/>
      <c r="J67" s="544"/>
      <c r="K67" s="544"/>
      <c r="L67" s="544"/>
      <c r="M67" s="553"/>
      <c r="N67" s="34"/>
      <c r="O67" s="34"/>
    </row>
    <row r="68" spans="1:15" ht="54" customHeight="1" thickBot="1">
      <c r="A68" s="547"/>
      <c r="B68" s="549"/>
      <c r="C68" s="549"/>
      <c r="D68" s="551"/>
      <c r="E68" s="541"/>
      <c r="F68" s="543"/>
      <c r="G68" s="365"/>
      <c r="H68" s="473"/>
      <c r="I68" s="545"/>
      <c r="J68" s="545"/>
      <c r="K68" s="544"/>
      <c r="L68" s="544"/>
      <c r="M68" s="554"/>
      <c r="N68" s="34"/>
      <c r="O68" s="34"/>
    </row>
    <row r="69" spans="1:15" ht="15" customHeight="1">
      <c r="A69" s="546">
        <f>'7- Mapa Final'!A70</f>
        <v>7</v>
      </c>
      <c r="B69" s="548" t="str">
        <f>'7- Mapa Final'!B70</f>
        <v>Ofrecer, prometer, entregar, aceptar o solicitar una ventaja indebida para adulterar las novedades de nómina,  prestaciones sociales, incapacidades y licencias, en favor propio o de terceros</v>
      </c>
      <c r="C69" s="548" t="str">
        <f>'7- Mapa Final'!C70</f>
        <v>Cuando  se  manipula la información de pre-nómina, nómina, incapacidades y licencias para generar beneficios indebidos.
.</v>
      </c>
      <c r="D69" s="550" t="str">
        <f>'7- Mapa Final'!J70</f>
        <v>Muy Baja - 1</v>
      </c>
      <c r="E69" s="540" t="str">
        <f>'7- Mapa Final'!K70</f>
        <v>Mayor - 4</v>
      </c>
      <c r="F69" s="542" t="str">
        <f>'7- Mapa Final'!M70</f>
        <v>Alto  - 4</v>
      </c>
      <c r="G69" s="364"/>
      <c r="H69" s="471" t="s">
        <v>528</v>
      </c>
      <c r="I69" s="544"/>
      <c r="J69" s="544" t="s">
        <v>7</v>
      </c>
      <c r="K69" s="552">
        <v>45383</v>
      </c>
      <c r="L69" s="552">
        <v>45473</v>
      </c>
      <c r="M69" s="553" t="s">
        <v>547</v>
      </c>
    </row>
    <row r="70" spans="1:15">
      <c r="A70" s="547"/>
      <c r="B70" s="549"/>
      <c r="C70" s="549"/>
      <c r="D70" s="551"/>
      <c r="E70" s="541"/>
      <c r="F70" s="543"/>
      <c r="G70" s="364"/>
      <c r="H70" s="472"/>
      <c r="I70" s="544"/>
      <c r="J70" s="544"/>
      <c r="K70" s="544"/>
      <c r="L70" s="544"/>
      <c r="M70" s="553"/>
    </row>
    <row r="71" spans="1:15">
      <c r="A71" s="547"/>
      <c r="B71" s="549"/>
      <c r="C71" s="549"/>
      <c r="D71" s="551"/>
      <c r="E71" s="541"/>
      <c r="F71" s="543"/>
      <c r="G71" s="364"/>
      <c r="H71" s="472"/>
      <c r="I71" s="544"/>
      <c r="J71" s="544"/>
      <c r="K71" s="544"/>
      <c r="L71" s="544"/>
      <c r="M71" s="553"/>
    </row>
    <row r="72" spans="1:15">
      <c r="A72" s="547"/>
      <c r="B72" s="549"/>
      <c r="C72" s="549"/>
      <c r="D72" s="551"/>
      <c r="E72" s="541"/>
      <c r="F72" s="543"/>
      <c r="G72" s="364"/>
      <c r="H72" s="472"/>
      <c r="I72" s="544"/>
      <c r="J72" s="544"/>
      <c r="K72" s="544"/>
      <c r="L72" s="544"/>
      <c r="M72" s="553"/>
    </row>
    <row r="73" spans="1:15">
      <c r="A73" s="547"/>
      <c r="B73" s="549"/>
      <c r="C73" s="549"/>
      <c r="D73" s="551"/>
      <c r="E73" s="541"/>
      <c r="F73" s="543"/>
      <c r="G73" s="364"/>
      <c r="H73" s="472"/>
      <c r="I73" s="544"/>
      <c r="J73" s="544"/>
      <c r="K73" s="544"/>
      <c r="L73" s="544"/>
      <c r="M73" s="553"/>
    </row>
    <row r="74" spans="1:15">
      <c r="A74" s="547"/>
      <c r="B74" s="549"/>
      <c r="C74" s="549"/>
      <c r="D74" s="551"/>
      <c r="E74" s="541"/>
      <c r="F74" s="543"/>
      <c r="G74" s="364"/>
      <c r="H74" s="472"/>
      <c r="I74" s="544"/>
      <c r="J74" s="544"/>
      <c r="K74" s="544"/>
      <c r="L74" s="544"/>
      <c r="M74" s="553"/>
    </row>
    <row r="75" spans="1:15">
      <c r="A75" s="547"/>
      <c r="B75" s="549"/>
      <c r="C75" s="549"/>
      <c r="D75" s="551"/>
      <c r="E75" s="541"/>
      <c r="F75" s="543"/>
      <c r="G75" s="364"/>
      <c r="H75" s="472"/>
      <c r="I75" s="544"/>
      <c r="J75" s="544"/>
      <c r="K75" s="544"/>
      <c r="L75" s="544"/>
      <c r="M75" s="553"/>
    </row>
    <row r="76" spans="1:15">
      <c r="A76" s="547"/>
      <c r="B76" s="549"/>
      <c r="C76" s="549"/>
      <c r="D76" s="551"/>
      <c r="E76" s="541"/>
      <c r="F76" s="543"/>
      <c r="G76" s="364"/>
      <c r="H76" s="472"/>
      <c r="I76" s="544"/>
      <c r="J76" s="544"/>
      <c r="K76" s="544"/>
      <c r="L76" s="544"/>
      <c r="M76" s="553"/>
    </row>
    <row r="77" spans="1:15">
      <c r="A77" s="547"/>
      <c r="B77" s="549"/>
      <c r="C77" s="549"/>
      <c r="D77" s="551"/>
      <c r="E77" s="541"/>
      <c r="F77" s="543"/>
      <c r="G77" s="364"/>
      <c r="H77" s="472"/>
      <c r="I77" s="544"/>
      <c r="J77" s="544"/>
      <c r="K77" s="544"/>
      <c r="L77" s="544"/>
      <c r="M77" s="553"/>
    </row>
    <row r="78" spans="1:15" ht="15.75" thickBot="1">
      <c r="A78" s="547"/>
      <c r="B78" s="549"/>
      <c r="C78" s="549"/>
      <c r="D78" s="551"/>
      <c r="E78" s="541"/>
      <c r="F78" s="543"/>
      <c r="G78" s="365"/>
      <c r="H78" s="473"/>
      <c r="I78" s="545"/>
      <c r="J78" s="545"/>
      <c r="K78" s="544"/>
      <c r="L78" s="544"/>
      <c r="M78" s="554"/>
    </row>
    <row r="79" spans="1:15" ht="15" customHeight="1">
      <c r="A79" s="546">
        <f>'7- Mapa Final'!A80</f>
        <v>8</v>
      </c>
      <c r="B79" s="548" t="str">
        <f>'7- Mapa Final'!B80</f>
        <v>Ofrecer, prometer, entregar, aceptar o solicitar una ventaja indebida para hacer modificaciones  fraudulentas de historias laborales, para favorecer el reconocimiento irregular de pensiones de jubilación, retroactivos.</v>
      </c>
      <c r="C79" s="548"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50" t="str">
        <f>'7- Mapa Final'!J80</f>
        <v>Muy Baja - 1</v>
      </c>
      <c r="E79" s="540" t="str">
        <f>'7- Mapa Final'!K80</f>
        <v>Mayor - 4</v>
      </c>
      <c r="F79" s="542" t="str">
        <f>'7- Mapa Final'!M80</f>
        <v>Alto  - 4</v>
      </c>
      <c r="G79" s="364"/>
      <c r="H79" s="471" t="s">
        <v>530</v>
      </c>
      <c r="I79" s="544"/>
      <c r="J79" s="544" t="s">
        <v>7</v>
      </c>
      <c r="K79" s="552">
        <v>45383</v>
      </c>
      <c r="L79" s="552">
        <v>45473</v>
      </c>
      <c r="M79" s="553" t="s">
        <v>546</v>
      </c>
    </row>
    <row r="80" spans="1:15">
      <c r="A80" s="547"/>
      <c r="B80" s="549"/>
      <c r="C80" s="549"/>
      <c r="D80" s="551"/>
      <c r="E80" s="541"/>
      <c r="F80" s="543"/>
      <c r="G80" s="364"/>
      <c r="H80" s="472"/>
      <c r="I80" s="544"/>
      <c r="J80" s="544"/>
      <c r="K80" s="544"/>
      <c r="L80" s="544"/>
      <c r="M80" s="553"/>
    </row>
    <row r="81" spans="1:13">
      <c r="A81" s="547"/>
      <c r="B81" s="549"/>
      <c r="C81" s="549"/>
      <c r="D81" s="551"/>
      <c r="E81" s="541"/>
      <c r="F81" s="543"/>
      <c r="G81" s="364"/>
      <c r="H81" s="472"/>
      <c r="I81" s="544"/>
      <c r="J81" s="544"/>
      <c r="K81" s="544"/>
      <c r="L81" s="544"/>
      <c r="M81" s="553"/>
    </row>
    <row r="82" spans="1:13">
      <c r="A82" s="547"/>
      <c r="B82" s="549"/>
      <c r="C82" s="549"/>
      <c r="D82" s="551"/>
      <c r="E82" s="541"/>
      <c r="F82" s="543"/>
      <c r="G82" s="364"/>
      <c r="H82" s="472"/>
      <c r="I82" s="544"/>
      <c r="J82" s="544"/>
      <c r="K82" s="544"/>
      <c r="L82" s="544"/>
      <c r="M82" s="553"/>
    </row>
    <row r="83" spans="1:13">
      <c r="A83" s="547"/>
      <c r="B83" s="549"/>
      <c r="C83" s="549"/>
      <c r="D83" s="551"/>
      <c r="E83" s="541"/>
      <c r="F83" s="543"/>
      <c r="G83" s="364"/>
      <c r="H83" s="472"/>
      <c r="I83" s="544"/>
      <c r="J83" s="544"/>
      <c r="K83" s="544"/>
      <c r="L83" s="544"/>
      <c r="M83" s="553"/>
    </row>
    <row r="84" spans="1:13">
      <c r="A84" s="547"/>
      <c r="B84" s="549"/>
      <c r="C84" s="549"/>
      <c r="D84" s="551"/>
      <c r="E84" s="541"/>
      <c r="F84" s="543"/>
      <c r="G84" s="364"/>
      <c r="H84" s="472"/>
      <c r="I84" s="544"/>
      <c r="J84" s="544"/>
      <c r="K84" s="544"/>
      <c r="L84" s="544"/>
      <c r="M84" s="553"/>
    </row>
    <row r="85" spans="1:13">
      <c r="A85" s="547"/>
      <c r="B85" s="549"/>
      <c r="C85" s="549"/>
      <c r="D85" s="551"/>
      <c r="E85" s="541"/>
      <c r="F85" s="543"/>
      <c r="G85" s="364"/>
      <c r="H85" s="472"/>
      <c r="I85" s="544"/>
      <c r="J85" s="544"/>
      <c r="K85" s="544"/>
      <c r="L85" s="544"/>
      <c r="M85" s="553"/>
    </row>
    <row r="86" spans="1:13">
      <c r="A86" s="547"/>
      <c r="B86" s="549"/>
      <c r="C86" s="549"/>
      <c r="D86" s="551"/>
      <c r="E86" s="541"/>
      <c r="F86" s="543"/>
      <c r="G86" s="364"/>
      <c r="H86" s="472"/>
      <c r="I86" s="544"/>
      <c r="J86" s="544"/>
      <c r="K86" s="544"/>
      <c r="L86" s="544"/>
      <c r="M86" s="553"/>
    </row>
    <row r="87" spans="1:13">
      <c r="A87" s="547"/>
      <c r="B87" s="549"/>
      <c r="C87" s="549"/>
      <c r="D87" s="551"/>
      <c r="E87" s="541"/>
      <c r="F87" s="543"/>
      <c r="G87" s="364"/>
      <c r="H87" s="472"/>
      <c r="I87" s="544"/>
      <c r="J87" s="544"/>
      <c r="K87" s="544"/>
      <c r="L87" s="544"/>
      <c r="M87" s="553"/>
    </row>
    <row r="88" spans="1:13" ht="15.75" thickBot="1">
      <c r="A88" s="547"/>
      <c r="B88" s="549"/>
      <c r="C88" s="549"/>
      <c r="D88" s="551"/>
      <c r="E88" s="541"/>
      <c r="F88" s="543"/>
      <c r="G88" s="365"/>
      <c r="H88" s="473"/>
      <c r="I88" s="545"/>
      <c r="J88" s="545"/>
      <c r="K88" s="544"/>
      <c r="L88" s="544"/>
      <c r="M88" s="554"/>
    </row>
    <row r="89" spans="1:13" ht="15" customHeight="1">
      <c r="A89" s="546">
        <f>'7- Mapa Final'!A90</f>
        <v>9</v>
      </c>
      <c r="B89" s="548" t="str">
        <f>'7- Mapa Final'!B90</f>
        <v>Ofrecer, prometer, entregar, aceptar o solicitar una ventaja indebida para otorgar beneficios del Plan de Bienestar a servidores y/o sus familias con criterios subjetivos, u otorgar beneficios a personas que no tienen derecho a ellos</v>
      </c>
      <c r="C89" s="548" t="str">
        <f>'7- Mapa Final'!C90</f>
        <v>Cuando de manera indebida se otorgan beneficios en el marco de la formulación y/o ejecución del Plan de Bienestar, a terceros que no tienen derecho a ellos</v>
      </c>
      <c r="D89" s="550" t="str">
        <f>'7- Mapa Final'!J90</f>
        <v>Muy Baja - 1</v>
      </c>
      <c r="E89" s="540" t="str">
        <f>'7- Mapa Final'!K90</f>
        <v>Mayor - 4</v>
      </c>
      <c r="F89" s="542" t="str">
        <f>'7- Mapa Final'!M90</f>
        <v>Alto  - 4</v>
      </c>
      <c r="G89" s="364"/>
      <c r="H89" s="471" t="s">
        <v>531</v>
      </c>
      <c r="I89" s="544"/>
      <c r="J89" s="544" t="s">
        <v>7</v>
      </c>
      <c r="K89" s="552">
        <v>45383</v>
      </c>
      <c r="L89" s="552">
        <v>45473</v>
      </c>
      <c r="M89" s="553" t="s">
        <v>576</v>
      </c>
    </row>
    <row r="90" spans="1:13">
      <c r="A90" s="547"/>
      <c r="B90" s="549"/>
      <c r="C90" s="549"/>
      <c r="D90" s="551"/>
      <c r="E90" s="541"/>
      <c r="F90" s="543"/>
      <c r="G90" s="364"/>
      <c r="H90" s="472"/>
      <c r="I90" s="544"/>
      <c r="J90" s="544"/>
      <c r="K90" s="544"/>
      <c r="L90" s="544"/>
      <c r="M90" s="553"/>
    </row>
    <row r="91" spans="1:13">
      <c r="A91" s="547"/>
      <c r="B91" s="549"/>
      <c r="C91" s="549"/>
      <c r="D91" s="551"/>
      <c r="E91" s="541"/>
      <c r="F91" s="543"/>
      <c r="G91" s="364"/>
      <c r="H91" s="472"/>
      <c r="I91" s="544"/>
      <c r="J91" s="544"/>
      <c r="K91" s="544"/>
      <c r="L91" s="544"/>
      <c r="M91" s="553"/>
    </row>
    <row r="92" spans="1:13">
      <c r="A92" s="547"/>
      <c r="B92" s="549"/>
      <c r="C92" s="549"/>
      <c r="D92" s="551"/>
      <c r="E92" s="541"/>
      <c r="F92" s="543"/>
      <c r="G92" s="364"/>
      <c r="H92" s="472"/>
      <c r="I92" s="544"/>
      <c r="J92" s="544"/>
      <c r="K92" s="544"/>
      <c r="L92" s="544"/>
      <c r="M92" s="553"/>
    </row>
    <row r="93" spans="1:13">
      <c r="A93" s="547"/>
      <c r="B93" s="549"/>
      <c r="C93" s="549"/>
      <c r="D93" s="551"/>
      <c r="E93" s="541"/>
      <c r="F93" s="543"/>
      <c r="G93" s="364"/>
      <c r="H93" s="472"/>
      <c r="I93" s="544"/>
      <c r="J93" s="544"/>
      <c r="K93" s="544"/>
      <c r="L93" s="544"/>
      <c r="M93" s="553"/>
    </row>
    <row r="94" spans="1:13">
      <c r="A94" s="547"/>
      <c r="B94" s="549"/>
      <c r="C94" s="549"/>
      <c r="D94" s="551"/>
      <c r="E94" s="541"/>
      <c r="F94" s="543"/>
      <c r="G94" s="364"/>
      <c r="H94" s="472"/>
      <c r="I94" s="544"/>
      <c r="J94" s="544"/>
      <c r="K94" s="544"/>
      <c r="L94" s="544"/>
      <c r="M94" s="553"/>
    </row>
    <row r="95" spans="1:13">
      <c r="A95" s="547"/>
      <c r="B95" s="549"/>
      <c r="C95" s="549"/>
      <c r="D95" s="551"/>
      <c r="E95" s="541"/>
      <c r="F95" s="543"/>
      <c r="G95" s="364"/>
      <c r="H95" s="472"/>
      <c r="I95" s="544"/>
      <c r="J95" s="544"/>
      <c r="K95" s="544"/>
      <c r="L95" s="544"/>
      <c r="M95" s="553"/>
    </row>
    <row r="96" spans="1:13">
      <c r="A96" s="547"/>
      <c r="B96" s="549"/>
      <c r="C96" s="549"/>
      <c r="D96" s="551"/>
      <c r="E96" s="541"/>
      <c r="F96" s="543"/>
      <c r="G96" s="364"/>
      <c r="H96" s="472"/>
      <c r="I96" s="544"/>
      <c r="J96" s="544"/>
      <c r="K96" s="544"/>
      <c r="L96" s="544"/>
      <c r="M96" s="553"/>
    </row>
    <row r="97" spans="1:13">
      <c r="A97" s="547"/>
      <c r="B97" s="549"/>
      <c r="C97" s="549"/>
      <c r="D97" s="551"/>
      <c r="E97" s="541"/>
      <c r="F97" s="543"/>
      <c r="G97" s="364"/>
      <c r="H97" s="472"/>
      <c r="I97" s="544"/>
      <c r="J97" s="544"/>
      <c r="K97" s="544"/>
      <c r="L97" s="544"/>
      <c r="M97" s="553"/>
    </row>
    <row r="98" spans="1:13" ht="15.75" thickBot="1">
      <c r="A98" s="547"/>
      <c r="B98" s="549"/>
      <c r="C98" s="549"/>
      <c r="D98" s="551"/>
      <c r="E98" s="541"/>
      <c r="F98" s="543"/>
      <c r="G98" s="365"/>
      <c r="H98" s="473"/>
      <c r="I98" s="545"/>
      <c r="J98" s="545"/>
      <c r="K98" s="544"/>
      <c r="L98" s="544"/>
      <c r="M98" s="554"/>
    </row>
    <row r="99" spans="1:13" ht="15" customHeight="1">
      <c r="A99" s="546">
        <f>'7- Mapa Final'!A100</f>
        <v>10</v>
      </c>
      <c r="B99" s="548" t="str">
        <f>'7- Mapa Final'!B100</f>
        <v>Ofrecer, prometer, entregar, aceptar o solicitar una ventaja indebida para el trámite de vinculación sin cumplir con los requisitos establecidos</v>
      </c>
      <c r="C99" s="548" t="str">
        <f>'7- Mapa Final'!C100</f>
        <v>Cuando de manera indebida se alteran documentos, se aporta documentación falsa o se realizan vinculaciones de personal sin los soporte requeridos.</v>
      </c>
      <c r="D99" s="550" t="str">
        <f>'7- Mapa Final'!J100</f>
        <v>Muy Baja - 1</v>
      </c>
      <c r="E99" s="540" t="str">
        <f>'7- Mapa Final'!K100</f>
        <v>Mayor - 4</v>
      </c>
      <c r="F99" s="542" t="str">
        <f>'7- Mapa Final'!M100</f>
        <v>Alto  - 4</v>
      </c>
      <c r="G99" s="364"/>
      <c r="H99" s="471" t="s">
        <v>532</v>
      </c>
      <c r="I99" s="544"/>
      <c r="J99" s="544" t="s">
        <v>7</v>
      </c>
      <c r="K99" s="552">
        <v>45383</v>
      </c>
      <c r="L99" s="552">
        <v>45473</v>
      </c>
      <c r="M99" s="553" t="s">
        <v>549</v>
      </c>
    </row>
    <row r="100" spans="1:13">
      <c r="A100" s="547"/>
      <c r="B100" s="549"/>
      <c r="C100" s="549"/>
      <c r="D100" s="551"/>
      <c r="E100" s="541"/>
      <c r="F100" s="543"/>
      <c r="G100" s="364"/>
      <c r="H100" s="472"/>
      <c r="I100" s="544"/>
      <c r="J100" s="544"/>
      <c r="K100" s="544"/>
      <c r="L100" s="544"/>
      <c r="M100" s="553"/>
    </row>
    <row r="101" spans="1:13">
      <c r="A101" s="547"/>
      <c r="B101" s="549"/>
      <c r="C101" s="549"/>
      <c r="D101" s="551"/>
      <c r="E101" s="541"/>
      <c r="F101" s="543"/>
      <c r="G101" s="364"/>
      <c r="H101" s="472"/>
      <c r="I101" s="544"/>
      <c r="J101" s="544"/>
      <c r="K101" s="544"/>
      <c r="L101" s="544"/>
      <c r="M101" s="553"/>
    </row>
    <row r="102" spans="1:13">
      <c r="A102" s="547"/>
      <c r="B102" s="549"/>
      <c r="C102" s="549"/>
      <c r="D102" s="551"/>
      <c r="E102" s="541"/>
      <c r="F102" s="543"/>
      <c r="G102" s="364"/>
      <c r="H102" s="472"/>
      <c r="I102" s="544"/>
      <c r="J102" s="544"/>
      <c r="K102" s="544"/>
      <c r="L102" s="544"/>
      <c r="M102" s="553"/>
    </row>
    <row r="103" spans="1:13">
      <c r="A103" s="547"/>
      <c r="B103" s="549"/>
      <c r="C103" s="549"/>
      <c r="D103" s="551"/>
      <c r="E103" s="541"/>
      <c r="F103" s="543"/>
      <c r="G103" s="364"/>
      <c r="H103" s="472"/>
      <c r="I103" s="544"/>
      <c r="J103" s="544"/>
      <c r="K103" s="544"/>
      <c r="L103" s="544"/>
      <c r="M103" s="553"/>
    </row>
    <row r="104" spans="1:13">
      <c r="A104" s="547"/>
      <c r="B104" s="549"/>
      <c r="C104" s="549"/>
      <c r="D104" s="551"/>
      <c r="E104" s="541"/>
      <c r="F104" s="543"/>
      <c r="G104" s="364"/>
      <c r="H104" s="472"/>
      <c r="I104" s="544"/>
      <c r="J104" s="544"/>
      <c r="K104" s="544"/>
      <c r="L104" s="544"/>
      <c r="M104" s="553"/>
    </row>
    <row r="105" spans="1:13">
      <c r="A105" s="547"/>
      <c r="B105" s="549"/>
      <c r="C105" s="549"/>
      <c r="D105" s="551"/>
      <c r="E105" s="541"/>
      <c r="F105" s="543"/>
      <c r="G105" s="364"/>
      <c r="H105" s="472"/>
      <c r="I105" s="544"/>
      <c r="J105" s="544"/>
      <c r="K105" s="544"/>
      <c r="L105" s="544"/>
      <c r="M105" s="553"/>
    </row>
    <row r="106" spans="1:13">
      <c r="A106" s="547"/>
      <c r="B106" s="549"/>
      <c r="C106" s="549"/>
      <c r="D106" s="551"/>
      <c r="E106" s="541"/>
      <c r="F106" s="543"/>
      <c r="G106" s="364"/>
      <c r="H106" s="472"/>
      <c r="I106" s="544"/>
      <c r="J106" s="544"/>
      <c r="K106" s="544"/>
      <c r="L106" s="544"/>
      <c r="M106" s="553"/>
    </row>
    <row r="107" spans="1:13">
      <c r="A107" s="547"/>
      <c r="B107" s="549"/>
      <c r="C107" s="549"/>
      <c r="D107" s="551"/>
      <c r="E107" s="541"/>
      <c r="F107" s="543"/>
      <c r="G107" s="364"/>
      <c r="H107" s="472"/>
      <c r="I107" s="544"/>
      <c r="J107" s="544"/>
      <c r="K107" s="544"/>
      <c r="L107" s="544"/>
      <c r="M107" s="553"/>
    </row>
    <row r="108" spans="1:13" ht="15.75" thickBot="1">
      <c r="A108" s="547"/>
      <c r="B108" s="549"/>
      <c r="C108" s="549"/>
      <c r="D108" s="551"/>
      <c r="E108" s="541"/>
      <c r="F108" s="543"/>
      <c r="G108" s="365"/>
      <c r="H108" s="473"/>
      <c r="I108" s="545"/>
      <c r="J108" s="545"/>
      <c r="K108" s="544"/>
      <c r="L108" s="544"/>
      <c r="M108" s="554"/>
    </row>
  </sheetData>
  <mergeCells count="147">
    <mergeCell ref="K89:K98"/>
    <mergeCell ref="L89:L98"/>
    <mergeCell ref="M89:M98"/>
    <mergeCell ref="A99:A108"/>
    <mergeCell ref="B99:B108"/>
    <mergeCell ref="C99:C108"/>
    <mergeCell ref="D99:D108"/>
    <mergeCell ref="E99:E108"/>
    <mergeCell ref="F99:F108"/>
    <mergeCell ref="G99:G108"/>
    <mergeCell ref="H99:H108"/>
    <mergeCell ref="I99:I108"/>
    <mergeCell ref="J99:J108"/>
    <mergeCell ref="K99:K108"/>
    <mergeCell ref="L99:L108"/>
    <mergeCell ref="M99:M108"/>
    <mergeCell ref="F89:F98"/>
    <mergeCell ref="G89:G98"/>
    <mergeCell ref="H89:H98"/>
    <mergeCell ref="I89:I98"/>
    <mergeCell ref="J89:J98"/>
    <mergeCell ref="A89:A98"/>
    <mergeCell ref="B89:B98"/>
    <mergeCell ref="C89:C98"/>
    <mergeCell ref="D89:D98"/>
    <mergeCell ref="E89:E98"/>
    <mergeCell ref="K69:K78"/>
    <mergeCell ref="L69:L78"/>
    <mergeCell ref="M69:M78"/>
    <mergeCell ref="A79:A88"/>
    <mergeCell ref="B79:B88"/>
    <mergeCell ref="C79:C88"/>
    <mergeCell ref="D79:D88"/>
    <mergeCell ref="E79:E88"/>
    <mergeCell ref="F79:F88"/>
    <mergeCell ref="G79:G88"/>
    <mergeCell ref="H79:H88"/>
    <mergeCell ref="I79:I88"/>
    <mergeCell ref="J79:J88"/>
    <mergeCell ref="K79:K88"/>
    <mergeCell ref="L79:L88"/>
    <mergeCell ref="M79:M88"/>
    <mergeCell ref="F69:F78"/>
    <mergeCell ref="G69:G78"/>
    <mergeCell ref="H69:H78"/>
    <mergeCell ref="I69:I78"/>
    <mergeCell ref="J69:J78"/>
    <mergeCell ref="A69:A78"/>
    <mergeCell ref="B69:B78"/>
    <mergeCell ref="C69:C78"/>
    <mergeCell ref="D69:D78"/>
    <mergeCell ref="E69:E7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M9:M18"/>
    <mergeCell ref="A8:G8"/>
    <mergeCell ref="A9:A18"/>
    <mergeCell ref="B9:B18"/>
    <mergeCell ref="L9:L18"/>
    <mergeCell ref="A29:A38"/>
    <mergeCell ref="B29:B38"/>
    <mergeCell ref="C29:C38"/>
    <mergeCell ref="D29:D38"/>
    <mergeCell ref="E29:E38"/>
    <mergeCell ref="A19:A28"/>
    <mergeCell ref="B19:B28"/>
    <mergeCell ref="C19:C28"/>
    <mergeCell ref="D19:D28"/>
    <mergeCell ref="E19:E28"/>
    <mergeCell ref="F19:F28"/>
    <mergeCell ref="J29:J38"/>
    <mergeCell ref="K29:K38"/>
    <mergeCell ref="L29:L38"/>
    <mergeCell ref="C9:C18"/>
    <mergeCell ref="D9:D18"/>
    <mergeCell ref="E9:E18"/>
    <mergeCell ref="F9:F18"/>
    <mergeCell ref="G9:G18"/>
    <mergeCell ref="H9:H18"/>
    <mergeCell ref="I9:I18"/>
    <mergeCell ref="J9:J18"/>
    <mergeCell ref="K9:K18"/>
    <mergeCell ref="M29:M38"/>
    <mergeCell ref="M19:M28"/>
    <mergeCell ref="F29:F38"/>
    <mergeCell ref="G29:G38"/>
    <mergeCell ref="H29:H38"/>
    <mergeCell ref="I29:I38"/>
    <mergeCell ref="G19:G28"/>
    <mergeCell ref="H19:H28"/>
    <mergeCell ref="I19:I28"/>
    <mergeCell ref="J19:J28"/>
    <mergeCell ref="K19:K28"/>
    <mergeCell ref="L19:L28"/>
    <mergeCell ref="A39:A48"/>
    <mergeCell ref="B39:B48"/>
    <mergeCell ref="C39:C48"/>
    <mergeCell ref="D39:D48"/>
    <mergeCell ref="E39:E48"/>
    <mergeCell ref="F39:F48"/>
    <mergeCell ref="M39:M48"/>
    <mergeCell ref="G39:G48"/>
    <mergeCell ref="H39:H48"/>
    <mergeCell ref="I39:I48"/>
    <mergeCell ref="J39:J48"/>
    <mergeCell ref="K39:K48"/>
    <mergeCell ref="L39:L48"/>
    <mergeCell ref="J49:J58"/>
    <mergeCell ref="K49:K58"/>
    <mergeCell ref="L49:L58"/>
    <mergeCell ref="M49:M58"/>
    <mergeCell ref="A49:A58"/>
    <mergeCell ref="B49:B58"/>
    <mergeCell ref="C49:C58"/>
    <mergeCell ref="D49:D58"/>
    <mergeCell ref="E49:E58"/>
    <mergeCell ref="F49:F58"/>
    <mergeCell ref="G49:G58"/>
    <mergeCell ref="H49:H58"/>
    <mergeCell ref="I49:I58"/>
    <mergeCell ref="J59:J68"/>
    <mergeCell ref="K59:K68"/>
    <mergeCell ref="L59:L68"/>
    <mergeCell ref="M59:M68"/>
    <mergeCell ref="A59:A68"/>
    <mergeCell ref="B59:B68"/>
    <mergeCell ref="C59:C68"/>
    <mergeCell ref="D59:D68"/>
    <mergeCell ref="E59:E68"/>
    <mergeCell ref="F59:F68"/>
    <mergeCell ref="G59:G68"/>
    <mergeCell ref="H59:H68"/>
    <mergeCell ref="I59:I68"/>
  </mergeCells>
  <conditionalFormatting sqref="A6:B6">
    <cfRule type="containsText" dxfId="95" priority="203" operator="containsText" text="3- Moderado">
      <formula>NOT(ISERROR(SEARCH("3- Moderado",A6)))</formula>
    </cfRule>
    <cfRule type="containsText" dxfId="94" priority="204" operator="containsText" text="6- Moderado">
      <formula>NOT(ISERROR(SEARCH("6- Moderado",A6)))</formula>
    </cfRule>
    <cfRule type="containsText" dxfId="93" priority="205" operator="containsText" text="4- Moderado">
      <formula>NOT(ISERROR(SEARCH("4- Moderado",A6)))</formula>
    </cfRule>
    <cfRule type="containsText" dxfId="92" priority="206" operator="containsText" text="3- Bajo">
      <formula>NOT(ISERROR(SEARCH("3- Bajo",A6)))</formula>
    </cfRule>
    <cfRule type="containsText" dxfId="91" priority="207" operator="containsText" text="4- Bajo">
      <formula>NOT(ISERROR(SEARCH("4- Bajo",A6)))</formula>
    </cfRule>
    <cfRule type="containsText" dxfId="90" priority="208" operator="containsText" text="1- Bajo">
      <formula>NOT(ISERROR(SEARCH("1- Bajo",A6)))</formula>
    </cfRule>
  </conditionalFormatting>
  <conditionalFormatting sqref="A9:E9 A19:E19 A29:E29 A39:E39 A49:E49 A59:E59 A69:E69 A79:E79 A89:E89 A99:E99">
    <cfRule type="containsText" dxfId="89" priority="197" operator="containsText" text="3- Moderado">
      <formula>NOT(ISERROR(SEARCH("3- Moderado",A9)))</formula>
    </cfRule>
    <cfRule type="containsText" dxfId="88" priority="198" operator="containsText" text="6- Moderado">
      <formula>NOT(ISERROR(SEARCH("6- Moderado",A9)))</formula>
    </cfRule>
    <cfRule type="containsText" dxfId="87" priority="199" operator="containsText" text="4- Moderado">
      <formula>NOT(ISERROR(SEARCH("4- Moderado",A9)))</formula>
    </cfRule>
    <cfRule type="containsText" dxfId="86" priority="200" operator="containsText" text="3- Bajo">
      <formula>NOT(ISERROR(SEARCH("3- Bajo",A9)))</formula>
    </cfRule>
    <cfRule type="containsText" dxfId="85" priority="201" operator="containsText" text="4- Bajo">
      <formula>NOT(ISERROR(SEARCH("4- Bajo",A9)))</formula>
    </cfRule>
    <cfRule type="containsText" dxfId="84" priority="202" operator="containsText" text="1- Bajo">
      <formula>NOT(ISERROR(SEARCH("1- Bajo",A9)))</formula>
    </cfRule>
  </conditionalFormatting>
  <conditionalFormatting sqref="C7:F7">
    <cfRule type="containsText" dxfId="83" priority="169" operator="containsText" text="3- Moderado">
      <formula>NOT(ISERROR(SEARCH("3- Moderado",C7)))</formula>
    </cfRule>
    <cfRule type="containsText" dxfId="82" priority="170" operator="containsText" text="6- Moderado">
      <formula>NOT(ISERROR(SEARCH("6- Moderado",C7)))</formula>
    </cfRule>
    <cfRule type="containsText" dxfId="81" priority="171" operator="containsText" text="4- Moderado">
      <formula>NOT(ISERROR(SEARCH("4- Moderado",C7)))</formula>
    </cfRule>
    <cfRule type="containsText" dxfId="80" priority="172" operator="containsText" text="3- Bajo">
      <formula>NOT(ISERROR(SEARCH("3- Bajo",C7)))</formula>
    </cfRule>
    <cfRule type="containsText" dxfId="79" priority="173" operator="containsText" text="4- Bajo">
      <formula>NOT(ISERROR(SEARCH("4- Bajo",C7)))</formula>
    </cfRule>
    <cfRule type="containsText" dxfId="78" priority="174" operator="containsText" text="1- Bajo">
      <formula>NOT(ISERROR(SEARCH("1- Bajo",C7)))</formula>
    </cfRule>
  </conditionalFormatting>
  <conditionalFormatting sqref="D9:D108">
    <cfRule type="containsText" dxfId="77" priority="33" operator="containsText" text="Muy Alta">
      <formula>NOT(ISERROR(SEARCH("Muy Alta",D9)))</formula>
    </cfRule>
    <cfRule type="containsText" dxfId="76" priority="34" operator="containsText" text="Alta">
      <formula>NOT(ISERROR(SEARCH("Alta",D9)))</formula>
    </cfRule>
    <cfRule type="containsText" dxfId="75" priority="35" operator="containsText" text="Baja">
      <formula>NOT(ISERROR(SEARCH("Baja",D9)))</formula>
    </cfRule>
    <cfRule type="containsText" dxfId="74" priority="36" operator="containsText" text="Muy Baja">
      <formula>NOT(ISERROR(SEARCH("Muy Baja",D9)))</formula>
    </cfRule>
    <cfRule type="containsText" dxfId="73" priority="38" operator="containsText" text="Media">
      <formula>NOT(ISERROR(SEARCH("Media",D9)))</formula>
    </cfRule>
  </conditionalFormatting>
  <conditionalFormatting sqref="E9:E108">
    <cfRule type="containsText" dxfId="72" priority="29" operator="containsText" text="Catastrófico">
      <formula>NOT(ISERROR(SEARCH("Catastrófico",E9)))</formula>
    </cfRule>
    <cfRule type="containsText" dxfId="71" priority="30" operator="containsText" text="Mayor">
      <formula>NOT(ISERROR(SEARCH("Mayor",E9)))</formula>
    </cfRule>
    <cfRule type="containsText" dxfId="70" priority="31" operator="containsText" text="Menor">
      <formula>NOT(ISERROR(SEARCH("Menor",E9)))</formula>
    </cfRule>
    <cfRule type="containsText" dxfId="69" priority="32" operator="containsText" text="Leve">
      <formula>NOT(ISERROR(SEARCH("Leve",E9)))</formula>
    </cfRule>
  </conditionalFormatting>
  <conditionalFormatting sqref="E9:F108">
    <cfRule type="containsText" dxfId="68"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67" priority="52" operator="containsText" text="Bajo">
      <formula>NOT(ISERROR(SEARCH("Bajo",F9)))</formula>
    </cfRule>
    <cfRule type="containsText" dxfId="66" priority="53" operator="containsText" text="Moderado">
      <formula>NOT(ISERROR(SEARCH("Moderado",F9)))</formula>
    </cfRule>
    <cfRule type="containsText" dxfId="65" priority="54" operator="containsText" text="Alto">
      <formula>NOT(ISERROR(SEARCH("Alto",F9)))</formula>
    </cfRule>
    <cfRule type="containsText" dxfId="64"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A00-000000000000}"/>
    <dataValidation allowBlank="1" showInputMessage="1" showErrorMessage="1" prompt="Describir las actividades que se van a desarrollar para el proyecto" sqref="H6" xr:uid="{00000000-0002-0000-0A00-000001000000}"/>
    <dataValidation allowBlank="1" showInputMessage="1" showErrorMessage="1" prompt="Seleccionar si el responsable es el responsable de las acciones es el nivel central" sqref="I6:I7" xr:uid="{00000000-0002-0000-0A00-000002000000}"/>
    <dataValidation allowBlank="1" showInputMessage="1" showErrorMessage="1" prompt="seleccionar si el responsable de ejecutar las acciones es el nivel central" sqref="J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G9:G108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08"/>
  <sheetViews>
    <sheetView showGridLines="0" tabSelected="1" topLeftCell="F2" zoomScale="80" zoomScaleNormal="80" workbookViewId="0">
      <selection activeCell="J79" sqref="J79:J8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55.85546875" customWidth="1"/>
    <col min="9" max="9" width="16.5703125" customWidth="1"/>
    <col min="10" max="10" width="14.28515625" customWidth="1"/>
    <col min="11" max="11" width="17.7109375" customWidth="1"/>
    <col min="12" max="12" width="17.5703125" customWidth="1"/>
    <col min="13" max="13" width="50.5703125" customWidth="1"/>
    <col min="14" max="169" width="11.42578125" style="2"/>
  </cols>
  <sheetData>
    <row r="1" spans="1:271" s="19" customFormat="1" ht="16.5" customHeight="1">
      <c r="A1" s="560"/>
      <c r="B1" s="561"/>
      <c r="C1" s="564"/>
      <c r="D1" s="564"/>
      <c r="E1" s="564"/>
      <c r="F1" s="564"/>
      <c r="G1" s="564"/>
      <c r="H1" s="564"/>
      <c r="I1" s="564"/>
      <c r="J1" s="565"/>
      <c r="K1" s="559"/>
      <c r="L1" s="559"/>
      <c r="M1" s="55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3" customHeight="1">
      <c r="A2" s="562"/>
      <c r="B2" s="563"/>
      <c r="C2" s="566"/>
      <c r="D2" s="566"/>
      <c r="E2" s="566"/>
      <c r="F2" s="566"/>
      <c r="G2" s="566"/>
      <c r="H2" s="566"/>
      <c r="I2" s="566"/>
      <c r="J2" s="567"/>
      <c r="K2" s="559"/>
      <c r="L2" s="559"/>
      <c r="M2" s="55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4" t="s">
        <v>268</v>
      </c>
      <c r="B3" s="394"/>
      <c r="C3" s="466" t="s">
        <v>5</v>
      </c>
      <c r="D3" s="466"/>
      <c r="E3" s="466"/>
      <c r="F3" s="466"/>
      <c r="G3" s="466"/>
      <c r="H3" s="466"/>
      <c r="I3" s="466"/>
      <c r="J3" s="466"/>
      <c r="K3" s="466"/>
      <c r="L3" s="466"/>
      <c r="M3" s="4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4" t="s">
        <v>269</v>
      </c>
      <c r="B4" s="394"/>
      <c r="C4" s="467" t="s">
        <v>36</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4" t="s">
        <v>270</v>
      </c>
      <c r="B5" s="394"/>
      <c r="C5" s="578" t="s">
        <v>271</v>
      </c>
      <c r="D5" s="579"/>
      <c r="E5" s="579"/>
      <c r="F5" s="579"/>
      <c r="G5" s="579"/>
      <c r="H5" s="579"/>
      <c r="I5" s="579"/>
      <c r="J5" s="579"/>
      <c r="K5" s="579"/>
      <c r="L5" s="579"/>
      <c r="M5" s="58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3" t="s">
        <v>484</v>
      </c>
      <c r="B6" s="574"/>
      <c r="C6" s="575"/>
      <c r="D6" s="576" t="s">
        <v>485</v>
      </c>
      <c r="E6" s="576"/>
      <c r="F6" s="576"/>
      <c r="G6" s="577" t="s">
        <v>486</v>
      </c>
      <c r="H6" s="568" t="s">
        <v>487</v>
      </c>
      <c r="I6" s="570" t="s">
        <v>488</v>
      </c>
      <c r="J6" s="571"/>
      <c r="K6" s="570" t="s">
        <v>489</v>
      </c>
      <c r="L6" s="571"/>
      <c r="M6" s="572" t="s">
        <v>498</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42</v>
      </c>
      <c r="B7" s="35" t="s">
        <v>210</v>
      </c>
      <c r="C7" s="35" t="s">
        <v>212</v>
      </c>
      <c r="D7" s="28" t="s">
        <v>222</v>
      </c>
      <c r="E7" s="28" t="s">
        <v>491</v>
      </c>
      <c r="F7" s="28" t="s">
        <v>492</v>
      </c>
      <c r="G7" s="577"/>
      <c r="H7" s="569"/>
      <c r="I7" s="29" t="s">
        <v>493</v>
      </c>
      <c r="J7" s="29" t="s">
        <v>494</v>
      </c>
      <c r="K7" s="29" t="s">
        <v>495</v>
      </c>
      <c r="L7" s="29" t="s">
        <v>496</v>
      </c>
      <c r="M7" s="57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57"/>
      <c r="B8" s="558"/>
      <c r="C8" s="558"/>
      <c r="D8" s="558"/>
      <c r="E8" s="558"/>
      <c r="F8" s="558"/>
      <c r="G8" s="558"/>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6">
        <f>'7- Mapa Final'!A10</f>
        <v>1</v>
      </c>
      <c r="B9" s="548" t="str">
        <f>'7- Mapa Final'!B10</f>
        <v xml:space="preserve">Pérdida de recursos por inadecuada gestión y control en los recobros de las incapacidades y licencias </v>
      </c>
      <c r="C9" s="548" t="str">
        <f>'7- Mapa Final'!C10</f>
        <v xml:space="preserve">Posibilidad de afectación económica a la entidad debido a las debilidades de tipo administrativo que afectan el trámite del recobro de las incapacidades y licencias </v>
      </c>
      <c r="D9" s="550" t="str">
        <f>'7- Mapa Final'!J10</f>
        <v>Baja - 2</v>
      </c>
      <c r="E9" s="540" t="str">
        <f>'7- Mapa Final'!K10</f>
        <v>Leve - 1</v>
      </c>
      <c r="F9" s="542" t="str">
        <f>'7- Mapa Final'!M10</f>
        <v>Bajo - 2</v>
      </c>
      <c r="G9" s="363"/>
      <c r="H9" s="479" t="s">
        <v>524</v>
      </c>
      <c r="I9" s="556"/>
      <c r="J9" s="556" t="s">
        <v>566</v>
      </c>
      <c r="K9" s="552">
        <v>45474</v>
      </c>
      <c r="L9" s="552">
        <v>45565</v>
      </c>
      <c r="M9" s="581" t="s">
        <v>567</v>
      </c>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7"/>
      <c r="B10" s="549"/>
      <c r="C10" s="549"/>
      <c r="D10" s="551"/>
      <c r="E10" s="541"/>
      <c r="F10" s="543"/>
      <c r="G10" s="364"/>
      <c r="H10" s="480"/>
      <c r="I10" s="544"/>
      <c r="J10" s="544"/>
      <c r="K10" s="544"/>
      <c r="L10" s="544"/>
      <c r="M10" s="58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7"/>
      <c r="B11" s="549"/>
      <c r="C11" s="549"/>
      <c r="D11" s="551"/>
      <c r="E11" s="541"/>
      <c r="F11" s="543"/>
      <c r="G11" s="364"/>
      <c r="H11" s="480"/>
      <c r="I11" s="544"/>
      <c r="J11" s="544"/>
      <c r="K11" s="544"/>
      <c r="L11" s="544"/>
      <c r="M11" s="58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7"/>
      <c r="B12" s="549"/>
      <c r="C12" s="549"/>
      <c r="D12" s="551"/>
      <c r="E12" s="541"/>
      <c r="F12" s="543"/>
      <c r="G12" s="364"/>
      <c r="H12" s="480"/>
      <c r="I12" s="544"/>
      <c r="J12" s="544"/>
      <c r="K12" s="544"/>
      <c r="L12" s="544"/>
      <c r="M12" s="58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7"/>
      <c r="B13" s="549"/>
      <c r="C13" s="549"/>
      <c r="D13" s="551"/>
      <c r="E13" s="541"/>
      <c r="F13" s="543"/>
      <c r="G13" s="364"/>
      <c r="H13" s="480"/>
      <c r="I13" s="544"/>
      <c r="J13" s="544"/>
      <c r="K13" s="544"/>
      <c r="L13" s="544"/>
      <c r="M13" s="58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7"/>
      <c r="B14" s="549"/>
      <c r="C14" s="549"/>
      <c r="D14" s="551"/>
      <c r="E14" s="541"/>
      <c r="F14" s="543"/>
      <c r="G14" s="364"/>
      <c r="H14" s="480"/>
      <c r="I14" s="544"/>
      <c r="J14" s="544"/>
      <c r="K14" s="544"/>
      <c r="L14" s="544"/>
      <c r="M14" s="58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7"/>
      <c r="B15" s="549"/>
      <c r="C15" s="549"/>
      <c r="D15" s="551"/>
      <c r="E15" s="541"/>
      <c r="F15" s="543"/>
      <c r="G15" s="364"/>
      <c r="H15" s="480"/>
      <c r="I15" s="544"/>
      <c r="J15" s="544"/>
      <c r="K15" s="544"/>
      <c r="L15" s="544"/>
      <c r="M15" s="58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7"/>
      <c r="B16" s="549"/>
      <c r="C16" s="549"/>
      <c r="D16" s="551"/>
      <c r="E16" s="541"/>
      <c r="F16" s="543"/>
      <c r="G16" s="364"/>
      <c r="H16" s="480"/>
      <c r="I16" s="544"/>
      <c r="J16" s="544"/>
      <c r="K16" s="544"/>
      <c r="L16" s="544"/>
      <c r="M16" s="58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7"/>
      <c r="B17" s="549"/>
      <c r="C17" s="549"/>
      <c r="D17" s="551"/>
      <c r="E17" s="541"/>
      <c r="F17" s="543"/>
      <c r="G17" s="364"/>
      <c r="H17" s="480"/>
      <c r="I17" s="544"/>
      <c r="J17" s="544"/>
      <c r="K17" s="544"/>
      <c r="L17" s="544"/>
      <c r="M17" s="58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4.25" customHeight="1" thickBot="1">
      <c r="A18" s="547"/>
      <c r="B18" s="549"/>
      <c r="C18" s="549"/>
      <c r="D18" s="551"/>
      <c r="E18" s="541"/>
      <c r="F18" s="543"/>
      <c r="G18" s="364"/>
      <c r="H18" s="480"/>
      <c r="I18" s="544"/>
      <c r="J18" s="544"/>
      <c r="K18" s="544"/>
      <c r="L18" s="544"/>
      <c r="M18" s="58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6">
        <f>'7- Mapa Final'!A20</f>
        <v>2</v>
      </c>
      <c r="B19" s="548" t="str">
        <f>'7- Mapa Final'!B20</f>
        <v xml:space="preserve"> Incumplimiento de los términos legales para resolver requerimientos </v>
      </c>
      <c r="C19" s="548" t="str">
        <f>'7- Mapa Final'!C20</f>
        <v xml:space="preserve">Respuesta extemporanea de peticiones </v>
      </c>
      <c r="D19" s="550" t="str">
        <f>'7- Mapa Final'!J20</f>
        <v>Muy Baja - 1</v>
      </c>
      <c r="E19" s="540" t="str">
        <f>'7- Mapa Final'!K20</f>
        <v>Leve - 1</v>
      </c>
      <c r="F19" s="542" t="str">
        <f>'7- Mapa Final'!M20</f>
        <v>Bajo - 1</v>
      </c>
      <c r="G19" s="364"/>
      <c r="H19" s="481" t="s">
        <v>525</v>
      </c>
      <c r="I19" s="544"/>
      <c r="J19" s="544" t="s">
        <v>566</v>
      </c>
      <c r="K19" s="552">
        <v>45474</v>
      </c>
      <c r="L19" s="552">
        <v>45565</v>
      </c>
      <c r="M19" s="553" t="s">
        <v>568</v>
      </c>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7"/>
      <c r="B20" s="549"/>
      <c r="C20" s="549"/>
      <c r="D20" s="551"/>
      <c r="E20" s="541"/>
      <c r="F20" s="543"/>
      <c r="G20" s="364"/>
      <c r="H20" s="482"/>
      <c r="I20" s="544"/>
      <c r="J20" s="544"/>
      <c r="K20" s="544"/>
      <c r="L20" s="544"/>
      <c r="M20" s="55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7"/>
      <c r="B21" s="549"/>
      <c r="C21" s="549"/>
      <c r="D21" s="551"/>
      <c r="E21" s="541"/>
      <c r="F21" s="543"/>
      <c r="G21" s="364"/>
      <c r="H21" s="482"/>
      <c r="I21" s="544"/>
      <c r="J21" s="544"/>
      <c r="K21" s="544"/>
      <c r="L21" s="544"/>
      <c r="M21" s="55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7"/>
      <c r="B22" s="549"/>
      <c r="C22" s="549"/>
      <c r="D22" s="551"/>
      <c r="E22" s="541"/>
      <c r="F22" s="543"/>
      <c r="G22" s="364"/>
      <c r="H22" s="482"/>
      <c r="I22" s="544"/>
      <c r="J22" s="544"/>
      <c r="K22" s="544"/>
      <c r="L22" s="544"/>
      <c r="M22" s="55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7"/>
      <c r="B23" s="549"/>
      <c r="C23" s="549"/>
      <c r="D23" s="551"/>
      <c r="E23" s="541"/>
      <c r="F23" s="543"/>
      <c r="G23" s="364"/>
      <c r="H23" s="482"/>
      <c r="I23" s="544"/>
      <c r="J23" s="544"/>
      <c r="K23" s="544"/>
      <c r="L23" s="544"/>
      <c r="M23" s="55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7"/>
      <c r="B24" s="549"/>
      <c r="C24" s="549"/>
      <c r="D24" s="551"/>
      <c r="E24" s="541"/>
      <c r="F24" s="543"/>
      <c r="G24" s="364"/>
      <c r="H24" s="482"/>
      <c r="I24" s="544"/>
      <c r="J24" s="544"/>
      <c r="K24" s="544"/>
      <c r="L24" s="544"/>
      <c r="M24" s="553"/>
      <c r="N24" s="34"/>
      <c r="O24" s="34"/>
    </row>
    <row r="25" spans="1:169">
      <c r="A25" s="547"/>
      <c r="B25" s="549"/>
      <c r="C25" s="549"/>
      <c r="D25" s="551"/>
      <c r="E25" s="541"/>
      <c r="F25" s="543"/>
      <c r="G25" s="364"/>
      <c r="H25" s="482"/>
      <c r="I25" s="544"/>
      <c r="J25" s="544"/>
      <c r="K25" s="544"/>
      <c r="L25" s="544"/>
      <c r="M25" s="553"/>
      <c r="N25" s="34"/>
      <c r="O25" s="34"/>
    </row>
    <row r="26" spans="1:169">
      <c r="A26" s="547"/>
      <c r="B26" s="549"/>
      <c r="C26" s="549"/>
      <c r="D26" s="551"/>
      <c r="E26" s="541"/>
      <c r="F26" s="543"/>
      <c r="G26" s="364"/>
      <c r="H26" s="482"/>
      <c r="I26" s="544"/>
      <c r="J26" s="544"/>
      <c r="K26" s="544"/>
      <c r="L26" s="544"/>
      <c r="M26" s="553"/>
      <c r="N26" s="34"/>
      <c r="O26" s="34"/>
    </row>
    <row r="27" spans="1:169">
      <c r="A27" s="547"/>
      <c r="B27" s="549"/>
      <c r="C27" s="549"/>
      <c r="D27" s="551"/>
      <c r="E27" s="541"/>
      <c r="F27" s="543"/>
      <c r="G27" s="364"/>
      <c r="H27" s="482"/>
      <c r="I27" s="544"/>
      <c r="J27" s="544"/>
      <c r="K27" s="544"/>
      <c r="L27" s="544"/>
      <c r="M27" s="553"/>
      <c r="N27" s="34"/>
      <c r="O27" s="34"/>
    </row>
    <row r="28" spans="1:169" ht="78.75" customHeight="1" thickBot="1">
      <c r="A28" s="547"/>
      <c r="B28" s="549"/>
      <c r="C28" s="549"/>
      <c r="D28" s="551"/>
      <c r="E28" s="541"/>
      <c r="F28" s="543"/>
      <c r="G28" s="364"/>
      <c r="H28" s="483"/>
      <c r="I28" s="544"/>
      <c r="J28" s="544"/>
      <c r="K28" s="544"/>
      <c r="L28" s="544"/>
      <c r="M28" s="553"/>
      <c r="N28" s="34"/>
      <c r="O28" s="34"/>
    </row>
    <row r="29" spans="1:169" s="26" customFormat="1" ht="12.75" customHeight="1">
      <c r="A29" s="546">
        <f>'7- Mapa Final'!A30</f>
        <v>3</v>
      </c>
      <c r="B29" s="548" t="str">
        <f>'7- Mapa Final'!B30</f>
        <v xml:space="preserve">Desactualización de los  Manuales de cargos y funciones </v>
      </c>
      <c r="C29" s="548" t="str">
        <f>'7- Mapa Final'!C30</f>
        <v xml:space="preserve">Se efectúan modificaciones , se crean cargos y no se registran en los respectivos Manuales </v>
      </c>
      <c r="D29" s="550" t="str">
        <f>'7- Mapa Final'!J30</f>
        <v>Baja - 2</v>
      </c>
      <c r="E29" s="540" t="str">
        <f>'7- Mapa Final'!K30</f>
        <v>Menor - 2</v>
      </c>
      <c r="F29" s="542" t="str">
        <f>'7- Mapa Final'!M30</f>
        <v>Moderado - 4</v>
      </c>
      <c r="G29" s="364"/>
      <c r="H29" s="477" t="s">
        <v>513</v>
      </c>
      <c r="I29" s="544"/>
      <c r="J29" s="544"/>
      <c r="K29" s="552"/>
      <c r="L29" s="552"/>
      <c r="M29" s="555" t="s">
        <v>513</v>
      </c>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7"/>
      <c r="B30" s="549"/>
      <c r="C30" s="549"/>
      <c r="D30" s="551"/>
      <c r="E30" s="541"/>
      <c r="F30" s="543"/>
      <c r="G30" s="364"/>
      <c r="H30" s="475"/>
      <c r="I30" s="544"/>
      <c r="J30" s="544"/>
      <c r="K30" s="544"/>
      <c r="L30" s="544"/>
      <c r="M30" s="55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7"/>
      <c r="B31" s="549"/>
      <c r="C31" s="549"/>
      <c r="D31" s="551"/>
      <c r="E31" s="541"/>
      <c r="F31" s="543"/>
      <c r="G31" s="364"/>
      <c r="H31" s="475"/>
      <c r="I31" s="544"/>
      <c r="J31" s="544"/>
      <c r="K31" s="544"/>
      <c r="L31" s="544"/>
      <c r="M31" s="55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7"/>
      <c r="B32" s="549"/>
      <c r="C32" s="549"/>
      <c r="D32" s="551"/>
      <c r="E32" s="541"/>
      <c r="F32" s="543"/>
      <c r="G32" s="364"/>
      <c r="H32" s="475"/>
      <c r="I32" s="544"/>
      <c r="J32" s="544"/>
      <c r="K32" s="544"/>
      <c r="L32" s="544"/>
      <c r="M32" s="55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7"/>
      <c r="B33" s="549"/>
      <c r="C33" s="549"/>
      <c r="D33" s="551"/>
      <c r="E33" s="541"/>
      <c r="F33" s="543"/>
      <c r="G33" s="364"/>
      <c r="H33" s="475"/>
      <c r="I33" s="544"/>
      <c r="J33" s="544"/>
      <c r="K33" s="544"/>
      <c r="L33" s="544"/>
      <c r="M33" s="55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7"/>
      <c r="B34" s="549"/>
      <c r="C34" s="549"/>
      <c r="D34" s="551"/>
      <c r="E34" s="541"/>
      <c r="F34" s="543"/>
      <c r="G34" s="364"/>
      <c r="H34" s="475"/>
      <c r="I34" s="544"/>
      <c r="J34" s="544"/>
      <c r="K34" s="544"/>
      <c r="L34" s="544"/>
      <c r="M34" s="555"/>
      <c r="N34" s="34"/>
      <c r="O34" s="34"/>
    </row>
    <row r="35" spans="1:169">
      <c r="A35" s="547"/>
      <c r="B35" s="549"/>
      <c r="C35" s="549"/>
      <c r="D35" s="551"/>
      <c r="E35" s="541"/>
      <c r="F35" s="543"/>
      <c r="G35" s="364"/>
      <c r="H35" s="475"/>
      <c r="I35" s="544"/>
      <c r="J35" s="544"/>
      <c r="K35" s="544"/>
      <c r="L35" s="544"/>
      <c r="M35" s="555"/>
      <c r="N35" s="34"/>
      <c r="O35" s="34"/>
    </row>
    <row r="36" spans="1:169">
      <c r="A36" s="547"/>
      <c r="B36" s="549"/>
      <c r="C36" s="549"/>
      <c r="D36" s="551"/>
      <c r="E36" s="541"/>
      <c r="F36" s="543"/>
      <c r="G36" s="364"/>
      <c r="H36" s="475"/>
      <c r="I36" s="544"/>
      <c r="J36" s="544"/>
      <c r="K36" s="544"/>
      <c r="L36" s="544"/>
      <c r="M36" s="555"/>
      <c r="N36" s="34"/>
      <c r="O36" s="34"/>
    </row>
    <row r="37" spans="1:169">
      <c r="A37" s="547"/>
      <c r="B37" s="549"/>
      <c r="C37" s="549"/>
      <c r="D37" s="551"/>
      <c r="E37" s="541"/>
      <c r="F37" s="543"/>
      <c r="G37" s="364"/>
      <c r="H37" s="475"/>
      <c r="I37" s="544"/>
      <c r="J37" s="544"/>
      <c r="K37" s="544"/>
      <c r="L37" s="544"/>
      <c r="M37" s="555"/>
      <c r="N37" s="34"/>
      <c r="O37" s="34"/>
    </row>
    <row r="38" spans="1:169" ht="15.75" thickBot="1">
      <c r="A38" s="547"/>
      <c r="B38" s="549"/>
      <c r="C38" s="549"/>
      <c r="D38" s="551"/>
      <c r="E38" s="541"/>
      <c r="F38" s="543"/>
      <c r="G38" s="364"/>
      <c r="H38" s="476"/>
      <c r="I38" s="544"/>
      <c r="J38" s="544"/>
      <c r="K38" s="544"/>
      <c r="L38" s="544"/>
      <c r="M38" s="555"/>
      <c r="N38" s="34"/>
      <c r="O38" s="34"/>
    </row>
    <row r="39" spans="1:169" s="26" customFormat="1" ht="12.75" customHeight="1">
      <c r="A39" s="546">
        <f>'7- Mapa Final'!A40</f>
        <v>4</v>
      </c>
      <c r="B39" s="548" t="str">
        <f>'7- Mapa Final'!B40</f>
        <v>Desactualización ,pérdida o acceso no autorizado a la información de las Historias Laborales</v>
      </c>
      <c r="C39" s="548" t="str">
        <f>'7- Mapa Final'!C40</f>
        <v xml:space="preserve">Se modifican, desaparecen, alteraran  o divulgan documentos o información de las historias laborales </v>
      </c>
      <c r="D39" s="550" t="str">
        <f>'7- Mapa Final'!J40</f>
        <v>Muy Baja - 1</v>
      </c>
      <c r="E39" s="540" t="str">
        <f>'7- Mapa Final'!K40</f>
        <v>Moderado - 3</v>
      </c>
      <c r="F39" s="542" t="str">
        <f>'7- Mapa Final'!M40</f>
        <v>Moderado - 3</v>
      </c>
      <c r="G39" s="364"/>
      <c r="H39" s="484" t="s">
        <v>526</v>
      </c>
      <c r="I39" s="544"/>
      <c r="J39" s="544" t="s">
        <v>7</v>
      </c>
      <c r="K39" s="552">
        <v>45474</v>
      </c>
      <c r="L39" s="552">
        <v>45565</v>
      </c>
      <c r="M39" s="553" t="s">
        <v>569</v>
      </c>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7"/>
      <c r="B40" s="549"/>
      <c r="C40" s="549"/>
      <c r="D40" s="551"/>
      <c r="E40" s="541"/>
      <c r="F40" s="543"/>
      <c r="G40" s="364"/>
      <c r="H40" s="472"/>
      <c r="I40" s="544"/>
      <c r="J40" s="544"/>
      <c r="K40" s="544"/>
      <c r="L40" s="544"/>
      <c r="M40" s="55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7"/>
      <c r="B41" s="549"/>
      <c r="C41" s="549"/>
      <c r="D41" s="551"/>
      <c r="E41" s="541"/>
      <c r="F41" s="543"/>
      <c r="G41" s="364"/>
      <c r="H41" s="472"/>
      <c r="I41" s="544"/>
      <c r="J41" s="544"/>
      <c r="K41" s="544"/>
      <c r="L41" s="544"/>
      <c r="M41" s="55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7"/>
      <c r="B42" s="549"/>
      <c r="C42" s="549"/>
      <c r="D42" s="551"/>
      <c r="E42" s="541"/>
      <c r="F42" s="543"/>
      <c r="G42" s="364"/>
      <c r="H42" s="472"/>
      <c r="I42" s="544"/>
      <c r="J42" s="544"/>
      <c r="K42" s="544"/>
      <c r="L42" s="544"/>
      <c r="M42" s="55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7"/>
      <c r="B43" s="549"/>
      <c r="C43" s="549"/>
      <c r="D43" s="551"/>
      <c r="E43" s="541"/>
      <c r="F43" s="543"/>
      <c r="G43" s="364"/>
      <c r="H43" s="472"/>
      <c r="I43" s="544"/>
      <c r="J43" s="544"/>
      <c r="K43" s="544"/>
      <c r="L43" s="544"/>
      <c r="M43" s="55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7"/>
      <c r="B44" s="549"/>
      <c r="C44" s="549"/>
      <c r="D44" s="551"/>
      <c r="E44" s="541"/>
      <c r="F44" s="543"/>
      <c r="G44" s="364"/>
      <c r="H44" s="472"/>
      <c r="I44" s="544"/>
      <c r="J44" s="544"/>
      <c r="K44" s="544"/>
      <c r="L44" s="544"/>
      <c r="M44" s="553"/>
      <c r="N44" s="34"/>
      <c r="O44" s="34"/>
    </row>
    <row r="45" spans="1:169">
      <c r="A45" s="547"/>
      <c r="B45" s="549"/>
      <c r="C45" s="549"/>
      <c r="D45" s="551"/>
      <c r="E45" s="541"/>
      <c r="F45" s="543"/>
      <c r="G45" s="364"/>
      <c r="H45" s="472"/>
      <c r="I45" s="544"/>
      <c r="J45" s="544"/>
      <c r="K45" s="544"/>
      <c r="L45" s="544"/>
      <c r="M45" s="553"/>
      <c r="N45" s="34"/>
      <c r="O45" s="34"/>
    </row>
    <row r="46" spans="1:169">
      <c r="A46" s="547"/>
      <c r="B46" s="549"/>
      <c r="C46" s="549"/>
      <c r="D46" s="551"/>
      <c r="E46" s="541"/>
      <c r="F46" s="543"/>
      <c r="G46" s="364"/>
      <c r="H46" s="472"/>
      <c r="I46" s="544"/>
      <c r="J46" s="544"/>
      <c r="K46" s="544"/>
      <c r="L46" s="544"/>
      <c r="M46" s="553"/>
      <c r="N46" s="34"/>
      <c r="O46" s="34"/>
    </row>
    <row r="47" spans="1:169">
      <c r="A47" s="547"/>
      <c r="B47" s="549"/>
      <c r="C47" s="549"/>
      <c r="D47" s="551"/>
      <c r="E47" s="541"/>
      <c r="F47" s="543"/>
      <c r="G47" s="364"/>
      <c r="H47" s="472"/>
      <c r="I47" s="544"/>
      <c r="J47" s="544"/>
      <c r="K47" s="544"/>
      <c r="L47" s="544"/>
      <c r="M47" s="553"/>
      <c r="N47" s="34"/>
      <c r="O47" s="34"/>
    </row>
    <row r="48" spans="1:169" ht="15.75" thickBot="1">
      <c r="A48" s="547"/>
      <c r="B48" s="549"/>
      <c r="C48" s="549"/>
      <c r="D48" s="551"/>
      <c r="E48" s="541"/>
      <c r="F48" s="543"/>
      <c r="G48" s="364"/>
      <c r="H48" s="485"/>
      <c r="I48" s="544"/>
      <c r="J48" s="544"/>
      <c r="K48" s="544"/>
      <c r="L48" s="544"/>
      <c r="M48" s="553"/>
      <c r="N48" s="34"/>
      <c r="O48" s="34"/>
    </row>
    <row r="49" spans="1:169" s="26" customFormat="1" ht="12.75" customHeight="1">
      <c r="A49" s="546">
        <f>'7- Mapa Final'!A50</f>
        <v>5</v>
      </c>
      <c r="B49" s="548" t="str">
        <f>'7- Mapa Final'!B50</f>
        <v>Inexactitud en el pago de sueldos y demás conceptos laborales</v>
      </c>
      <c r="C49" s="548" t="str">
        <f>'7- Mapa Final'!C50</f>
        <v>Liquidacion de Nomina con inconsistencias en los valores finales con respecto a las novedades presentadas</v>
      </c>
      <c r="D49" s="550" t="str">
        <f>'7- Mapa Final'!J50</f>
        <v>Baja - 2</v>
      </c>
      <c r="E49" s="540" t="str">
        <f>'7- Mapa Final'!K50</f>
        <v>Menor - 2</v>
      </c>
      <c r="F49" s="542" t="str">
        <f>'7- Mapa Final'!M50</f>
        <v>Moderado - 4</v>
      </c>
      <c r="G49" s="364"/>
      <c r="H49" s="484" t="s">
        <v>527</v>
      </c>
      <c r="I49" s="544"/>
      <c r="J49" s="544" t="s">
        <v>7</v>
      </c>
      <c r="K49" s="552">
        <v>45474</v>
      </c>
      <c r="L49" s="552">
        <v>45565</v>
      </c>
      <c r="M49" s="553" t="s">
        <v>571</v>
      </c>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7"/>
      <c r="B50" s="549"/>
      <c r="C50" s="549"/>
      <c r="D50" s="551"/>
      <c r="E50" s="541"/>
      <c r="F50" s="543"/>
      <c r="G50" s="364"/>
      <c r="H50" s="472"/>
      <c r="I50" s="544"/>
      <c r="J50" s="544"/>
      <c r="K50" s="544"/>
      <c r="L50" s="544"/>
      <c r="M50" s="55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7"/>
      <c r="B51" s="549"/>
      <c r="C51" s="549"/>
      <c r="D51" s="551"/>
      <c r="E51" s="541"/>
      <c r="F51" s="543"/>
      <c r="G51" s="364"/>
      <c r="H51" s="472"/>
      <c r="I51" s="544"/>
      <c r="J51" s="544"/>
      <c r="K51" s="544"/>
      <c r="L51" s="544"/>
      <c r="M51" s="55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7"/>
      <c r="B52" s="549"/>
      <c r="C52" s="549"/>
      <c r="D52" s="551"/>
      <c r="E52" s="541"/>
      <c r="F52" s="543"/>
      <c r="G52" s="364"/>
      <c r="H52" s="472"/>
      <c r="I52" s="544"/>
      <c r="J52" s="544"/>
      <c r="K52" s="544"/>
      <c r="L52" s="544"/>
      <c r="M52" s="55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7"/>
      <c r="B53" s="549"/>
      <c r="C53" s="549"/>
      <c r="D53" s="551"/>
      <c r="E53" s="541"/>
      <c r="F53" s="543"/>
      <c r="G53" s="364"/>
      <c r="H53" s="472"/>
      <c r="I53" s="544"/>
      <c r="J53" s="544"/>
      <c r="K53" s="544"/>
      <c r="L53" s="544"/>
      <c r="M53" s="55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7"/>
      <c r="B54" s="549"/>
      <c r="C54" s="549"/>
      <c r="D54" s="551"/>
      <c r="E54" s="541"/>
      <c r="F54" s="543"/>
      <c r="G54" s="364"/>
      <c r="H54" s="472"/>
      <c r="I54" s="544"/>
      <c r="J54" s="544"/>
      <c r="K54" s="544"/>
      <c r="L54" s="544"/>
      <c r="M54" s="553"/>
      <c r="N54" s="34"/>
      <c r="O54" s="34"/>
    </row>
    <row r="55" spans="1:169">
      <c r="A55" s="547"/>
      <c r="B55" s="549"/>
      <c r="C55" s="549"/>
      <c r="D55" s="551"/>
      <c r="E55" s="541"/>
      <c r="F55" s="543"/>
      <c r="G55" s="364"/>
      <c r="H55" s="472"/>
      <c r="I55" s="544"/>
      <c r="J55" s="544"/>
      <c r="K55" s="544"/>
      <c r="L55" s="544"/>
      <c r="M55" s="553"/>
      <c r="N55" s="34"/>
      <c r="O55" s="34"/>
    </row>
    <row r="56" spans="1:169">
      <c r="A56" s="547"/>
      <c r="B56" s="549"/>
      <c r="C56" s="549"/>
      <c r="D56" s="551"/>
      <c r="E56" s="541"/>
      <c r="F56" s="543"/>
      <c r="G56" s="364"/>
      <c r="H56" s="472"/>
      <c r="I56" s="544"/>
      <c r="J56" s="544"/>
      <c r="K56" s="544"/>
      <c r="L56" s="544"/>
      <c r="M56" s="553"/>
      <c r="N56" s="34"/>
      <c r="O56" s="34"/>
    </row>
    <row r="57" spans="1:169">
      <c r="A57" s="547"/>
      <c r="B57" s="549"/>
      <c r="C57" s="549"/>
      <c r="D57" s="551"/>
      <c r="E57" s="541"/>
      <c r="F57" s="543"/>
      <c r="G57" s="364"/>
      <c r="H57" s="472"/>
      <c r="I57" s="544"/>
      <c r="J57" s="544"/>
      <c r="K57" s="544"/>
      <c r="L57" s="544"/>
      <c r="M57" s="553"/>
      <c r="N57" s="34"/>
      <c r="O57" s="34"/>
    </row>
    <row r="58" spans="1:169" ht="37.5" customHeight="1" thickBot="1">
      <c r="A58" s="547"/>
      <c r="B58" s="549"/>
      <c r="C58" s="549"/>
      <c r="D58" s="551"/>
      <c r="E58" s="541"/>
      <c r="F58" s="543"/>
      <c r="G58" s="364"/>
      <c r="H58" s="485"/>
      <c r="I58" s="544"/>
      <c r="J58" s="544"/>
      <c r="K58" s="544"/>
      <c r="L58" s="544"/>
      <c r="M58" s="553"/>
      <c r="N58" s="34"/>
      <c r="O58" s="34"/>
    </row>
    <row r="59" spans="1:169" s="26" customFormat="1" ht="12.75">
      <c r="A59" s="546">
        <f>'7- Mapa Final'!A60</f>
        <v>6</v>
      </c>
      <c r="B59" s="548" t="str">
        <f>'7- Mapa Final'!B60</f>
        <v>Recibir dádivas o beneficios a nombre propio o de terceros para favorecer, modificar,  retirar servidores judiciales o  alterar difundir información personal</v>
      </c>
      <c r="C59" s="548" t="str">
        <f>'7- Mapa Final'!C60</f>
        <v>Posiblidad de alterar informacion de las plantas, inclusión de novedades sin que  cumplan con la totalidad de  requisitos y/o alteracion de la información  de las hojas de vida  que no coincidan con la realidad</v>
      </c>
      <c r="D59" s="550" t="str">
        <f>'7- Mapa Final'!J60</f>
        <v>Baja - 2</v>
      </c>
      <c r="E59" s="540" t="str">
        <f>'7- Mapa Final'!K60</f>
        <v>Moderado - 3</v>
      </c>
      <c r="F59" s="542" t="str">
        <f>'7- Mapa Final'!M60</f>
        <v>Moderado - 6</v>
      </c>
      <c r="G59" s="364"/>
      <c r="H59" s="484" t="s">
        <v>529</v>
      </c>
      <c r="I59" s="544"/>
      <c r="J59" s="544" t="s">
        <v>7</v>
      </c>
      <c r="K59" s="552">
        <v>45474</v>
      </c>
      <c r="L59" s="552">
        <v>45565</v>
      </c>
      <c r="M59" s="553" t="s">
        <v>573</v>
      </c>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7"/>
      <c r="B60" s="549"/>
      <c r="C60" s="549"/>
      <c r="D60" s="551"/>
      <c r="E60" s="541"/>
      <c r="F60" s="543"/>
      <c r="G60" s="364"/>
      <c r="H60" s="472"/>
      <c r="I60" s="544"/>
      <c r="J60" s="544"/>
      <c r="K60" s="544"/>
      <c r="L60" s="544"/>
      <c r="M60" s="55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7"/>
      <c r="B61" s="549"/>
      <c r="C61" s="549"/>
      <c r="D61" s="551"/>
      <c r="E61" s="541"/>
      <c r="F61" s="543"/>
      <c r="G61" s="364"/>
      <c r="H61" s="472"/>
      <c r="I61" s="544"/>
      <c r="J61" s="544"/>
      <c r="K61" s="544"/>
      <c r="L61" s="544"/>
      <c r="M61" s="55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7"/>
      <c r="B62" s="549"/>
      <c r="C62" s="549"/>
      <c r="D62" s="551"/>
      <c r="E62" s="541"/>
      <c r="F62" s="543"/>
      <c r="G62" s="364"/>
      <c r="H62" s="472"/>
      <c r="I62" s="544"/>
      <c r="J62" s="544"/>
      <c r="K62" s="544"/>
      <c r="L62" s="544"/>
      <c r="M62" s="55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7"/>
      <c r="B63" s="549"/>
      <c r="C63" s="549"/>
      <c r="D63" s="551"/>
      <c r="E63" s="541"/>
      <c r="F63" s="543"/>
      <c r="G63" s="364"/>
      <c r="H63" s="472"/>
      <c r="I63" s="544"/>
      <c r="J63" s="544"/>
      <c r="K63" s="544"/>
      <c r="L63" s="544"/>
      <c r="M63" s="55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7"/>
      <c r="B64" s="549"/>
      <c r="C64" s="549"/>
      <c r="D64" s="551"/>
      <c r="E64" s="541"/>
      <c r="F64" s="543"/>
      <c r="G64" s="364"/>
      <c r="H64" s="472"/>
      <c r="I64" s="544"/>
      <c r="J64" s="544"/>
      <c r="K64" s="544"/>
      <c r="L64" s="544"/>
      <c r="M64" s="553"/>
      <c r="N64" s="34"/>
      <c r="O64" s="34"/>
    </row>
    <row r="65" spans="1:169">
      <c r="A65" s="547"/>
      <c r="B65" s="549"/>
      <c r="C65" s="549"/>
      <c r="D65" s="551"/>
      <c r="E65" s="541"/>
      <c r="F65" s="543"/>
      <c r="G65" s="364"/>
      <c r="H65" s="472"/>
      <c r="I65" s="544"/>
      <c r="J65" s="544"/>
      <c r="K65" s="544"/>
      <c r="L65" s="544"/>
      <c r="M65" s="553"/>
      <c r="N65" s="34"/>
      <c r="O65" s="34"/>
    </row>
    <row r="66" spans="1:169">
      <c r="A66" s="547"/>
      <c r="B66" s="549"/>
      <c r="C66" s="549"/>
      <c r="D66" s="551"/>
      <c r="E66" s="541"/>
      <c r="F66" s="543"/>
      <c r="G66" s="364"/>
      <c r="H66" s="472"/>
      <c r="I66" s="544"/>
      <c r="J66" s="544"/>
      <c r="K66" s="544"/>
      <c r="L66" s="544"/>
      <c r="M66" s="553"/>
      <c r="N66" s="34"/>
      <c r="O66" s="34"/>
    </row>
    <row r="67" spans="1:169">
      <c r="A67" s="547"/>
      <c r="B67" s="549"/>
      <c r="C67" s="549"/>
      <c r="D67" s="551"/>
      <c r="E67" s="541"/>
      <c r="F67" s="543"/>
      <c r="G67" s="364"/>
      <c r="H67" s="472"/>
      <c r="I67" s="544"/>
      <c r="J67" s="544"/>
      <c r="K67" s="544"/>
      <c r="L67" s="544"/>
      <c r="M67" s="553"/>
      <c r="N67" s="34"/>
      <c r="O67" s="34"/>
    </row>
    <row r="68" spans="1:169" ht="75.75" customHeight="1" thickBot="1">
      <c r="A68" s="547"/>
      <c r="B68" s="549"/>
      <c r="C68" s="549"/>
      <c r="D68" s="551"/>
      <c r="E68" s="541"/>
      <c r="F68" s="543"/>
      <c r="G68" s="364"/>
      <c r="H68" s="473"/>
      <c r="I68" s="545"/>
      <c r="J68" s="545"/>
      <c r="K68" s="544"/>
      <c r="L68" s="544"/>
      <c r="M68" s="554"/>
      <c r="N68" s="34"/>
      <c r="O68" s="34"/>
    </row>
    <row r="69" spans="1:169" s="26" customFormat="1" ht="12.75" customHeight="1">
      <c r="A69" s="546">
        <f>'7- Mapa Final'!A70</f>
        <v>7</v>
      </c>
      <c r="B69" s="548" t="str">
        <f>'7- Mapa Final'!B70</f>
        <v>Ofrecer, prometer, entregar, aceptar o solicitar una ventaja indebida para adulterar las novedades de nómina,  prestaciones sociales, incapacidades y licencias, en favor propio o de terceros</v>
      </c>
      <c r="C69" s="548" t="str">
        <f>'7- Mapa Final'!C70</f>
        <v>Cuando  se  manipula la información de pre-nómina, nómina, incapacidades y licencias para generar beneficios indebidos.
.</v>
      </c>
      <c r="D69" s="550" t="str">
        <f>'7- Mapa Final'!J70</f>
        <v>Muy Baja - 1</v>
      </c>
      <c r="E69" s="540" t="str">
        <f>'7- Mapa Final'!K70</f>
        <v>Mayor - 4</v>
      </c>
      <c r="F69" s="542" t="str">
        <f>'7- Mapa Final'!M70</f>
        <v>Alto  - 4</v>
      </c>
      <c r="G69" s="364"/>
      <c r="H69" s="471" t="s">
        <v>528</v>
      </c>
      <c r="I69" s="544"/>
      <c r="J69" s="544" t="s">
        <v>7</v>
      </c>
      <c r="K69" s="552">
        <v>45474</v>
      </c>
      <c r="L69" s="552">
        <v>45565</v>
      </c>
      <c r="M69" s="553" t="s">
        <v>572</v>
      </c>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47"/>
      <c r="B70" s="549"/>
      <c r="C70" s="549"/>
      <c r="D70" s="551"/>
      <c r="E70" s="541"/>
      <c r="F70" s="543"/>
      <c r="G70" s="364"/>
      <c r="H70" s="472"/>
      <c r="I70" s="544"/>
      <c r="J70" s="544"/>
      <c r="K70" s="544"/>
      <c r="L70" s="544"/>
      <c r="M70" s="553"/>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7"/>
      <c r="B71" s="549"/>
      <c r="C71" s="549"/>
      <c r="D71" s="551"/>
      <c r="E71" s="541"/>
      <c r="F71" s="543"/>
      <c r="G71" s="364"/>
      <c r="H71" s="472"/>
      <c r="I71" s="544"/>
      <c r="J71" s="544"/>
      <c r="K71" s="544"/>
      <c r="L71" s="544"/>
      <c r="M71" s="553"/>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7"/>
      <c r="B72" s="549"/>
      <c r="C72" s="549"/>
      <c r="D72" s="551"/>
      <c r="E72" s="541"/>
      <c r="F72" s="543"/>
      <c r="G72" s="364"/>
      <c r="H72" s="472"/>
      <c r="I72" s="544"/>
      <c r="J72" s="544"/>
      <c r="K72" s="544"/>
      <c r="L72" s="544"/>
      <c r="M72" s="553"/>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47"/>
      <c r="B73" s="549"/>
      <c r="C73" s="549"/>
      <c r="D73" s="551"/>
      <c r="E73" s="541"/>
      <c r="F73" s="543"/>
      <c r="G73" s="364"/>
      <c r="H73" s="472"/>
      <c r="I73" s="544"/>
      <c r="J73" s="544"/>
      <c r="K73" s="544"/>
      <c r="L73" s="544"/>
      <c r="M73" s="553"/>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47"/>
      <c r="B74" s="549"/>
      <c r="C74" s="549"/>
      <c r="D74" s="551"/>
      <c r="E74" s="541"/>
      <c r="F74" s="543"/>
      <c r="G74" s="364"/>
      <c r="H74" s="472"/>
      <c r="I74" s="544"/>
      <c r="J74" s="544"/>
      <c r="K74" s="544"/>
      <c r="L74" s="544"/>
      <c r="M74" s="553"/>
      <c r="N74" s="34"/>
      <c r="O74" s="34"/>
    </row>
    <row r="75" spans="1:169">
      <c r="A75" s="547"/>
      <c r="B75" s="549"/>
      <c r="C75" s="549"/>
      <c r="D75" s="551"/>
      <c r="E75" s="541"/>
      <c r="F75" s="543"/>
      <c r="G75" s="364"/>
      <c r="H75" s="472"/>
      <c r="I75" s="544"/>
      <c r="J75" s="544"/>
      <c r="K75" s="544"/>
      <c r="L75" s="544"/>
      <c r="M75" s="553"/>
      <c r="N75" s="34"/>
      <c r="O75" s="34"/>
    </row>
    <row r="76" spans="1:169">
      <c r="A76" s="547"/>
      <c r="B76" s="549"/>
      <c r="C76" s="549"/>
      <c r="D76" s="551"/>
      <c r="E76" s="541"/>
      <c r="F76" s="543"/>
      <c r="G76" s="364"/>
      <c r="H76" s="472"/>
      <c r="I76" s="544"/>
      <c r="J76" s="544"/>
      <c r="K76" s="544"/>
      <c r="L76" s="544"/>
      <c r="M76" s="553"/>
      <c r="N76" s="34"/>
      <c r="O76" s="34"/>
    </row>
    <row r="77" spans="1:169">
      <c r="A77" s="547"/>
      <c r="B77" s="549"/>
      <c r="C77" s="549"/>
      <c r="D77" s="551"/>
      <c r="E77" s="541"/>
      <c r="F77" s="543"/>
      <c r="G77" s="364"/>
      <c r="H77" s="472"/>
      <c r="I77" s="544"/>
      <c r="J77" s="544"/>
      <c r="K77" s="544"/>
      <c r="L77" s="544"/>
      <c r="M77" s="553"/>
      <c r="N77" s="34"/>
      <c r="O77" s="34"/>
    </row>
    <row r="78" spans="1:169" ht="15.75" thickBot="1">
      <c r="A78" s="547"/>
      <c r="B78" s="549"/>
      <c r="C78" s="549"/>
      <c r="D78" s="551"/>
      <c r="E78" s="541"/>
      <c r="F78" s="543"/>
      <c r="G78" s="365"/>
      <c r="H78" s="473"/>
      <c r="I78" s="545"/>
      <c r="J78" s="545"/>
      <c r="K78" s="544"/>
      <c r="L78" s="544"/>
      <c r="M78" s="554"/>
      <c r="N78" s="34"/>
      <c r="O78" s="34"/>
    </row>
    <row r="79" spans="1:169" ht="15" customHeight="1">
      <c r="A79" s="546">
        <f>'7- Mapa Final'!A80</f>
        <v>8</v>
      </c>
      <c r="B79" s="548" t="str">
        <f>'7- Mapa Final'!B80</f>
        <v>Ofrecer, prometer, entregar, aceptar o solicitar una ventaja indebida para hacer modificaciones  fraudulentas de historias laborales, para favorecer el reconocimiento irregular de pensiones de jubilación, retroactivos.</v>
      </c>
      <c r="C79" s="548"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50" t="str">
        <f>'7- Mapa Final'!J80</f>
        <v>Muy Baja - 1</v>
      </c>
      <c r="E79" s="540" t="str">
        <f>'7- Mapa Final'!K80</f>
        <v>Mayor - 4</v>
      </c>
      <c r="F79" s="542" t="str">
        <f>'7- Mapa Final'!M80</f>
        <v>Alto  - 4</v>
      </c>
      <c r="G79" s="364"/>
      <c r="H79" s="471" t="s">
        <v>530</v>
      </c>
      <c r="I79" s="544"/>
      <c r="J79" s="544" t="s">
        <v>7</v>
      </c>
      <c r="K79" s="552">
        <v>45474</v>
      </c>
      <c r="L79" s="552">
        <v>45565</v>
      </c>
      <c r="M79" s="553" t="s">
        <v>574</v>
      </c>
    </row>
    <row r="80" spans="1:169">
      <c r="A80" s="547"/>
      <c r="B80" s="549"/>
      <c r="C80" s="549"/>
      <c r="D80" s="551"/>
      <c r="E80" s="541"/>
      <c r="F80" s="543"/>
      <c r="G80" s="364"/>
      <c r="H80" s="472"/>
      <c r="I80" s="544"/>
      <c r="J80" s="544"/>
      <c r="K80" s="544"/>
      <c r="L80" s="544"/>
      <c r="M80" s="553"/>
    </row>
    <row r="81" spans="1:13">
      <c r="A81" s="547"/>
      <c r="B81" s="549"/>
      <c r="C81" s="549"/>
      <c r="D81" s="551"/>
      <c r="E81" s="541"/>
      <c r="F81" s="543"/>
      <c r="G81" s="364"/>
      <c r="H81" s="472"/>
      <c r="I81" s="544"/>
      <c r="J81" s="544"/>
      <c r="K81" s="544"/>
      <c r="L81" s="544"/>
      <c r="M81" s="553"/>
    </row>
    <row r="82" spans="1:13">
      <c r="A82" s="547"/>
      <c r="B82" s="549"/>
      <c r="C82" s="549"/>
      <c r="D82" s="551"/>
      <c r="E82" s="541"/>
      <c r="F82" s="543"/>
      <c r="G82" s="364"/>
      <c r="H82" s="472"/>
      <c r="I82" s="544"/>
      <c r="J82" s="544"/>
      <c r="K82" s="544"/>
      <c r="L82" s="544"/>
      <c r="M82" s="553"/>
    </row>
    <row r="83" spans="1:13">
      <c r="A83" s="547"/>
      <c r="B83" s="549"/>
      <c r="C83" s="549"/>
      <c r="D83" s="551"/>
      <c r="E83" s="541"/>
      <c r="F83" s="543"/>
      <c r="G83" s="364"/>
      <c r="H83" s="472"/>
      <c r="I83" s="544"/>
      <c r="J83" s="544"/>
      <c r="K83" s="544"/>
      <c r="L83" s="544"/>
      <c r="M83" s="553"/>
    </row>
    <row r="84" spans="1:13">
      <c r="A84" s="547"/>
      <c r="B84" s="549"/>
      <c r="C84" s="549"/>
      <c r="D84" s="551"/>
      <c r="E84" s="541"/>
      <c r="F84" s="543"/>
      <c r="G84" s="364"/>
      <c r="H84" s="472"/>
      <c r="I84" s="544"/>
      <c r="J84" s="544"/>
      <c r="K84" s="544"/>
      <c r="L84" s="544"/>
      <c r="M84" s="553"/>
    </row>
    <row r="85" spans="1:13">
      <c r="A85" s="547"/>
      <c r="B85" s="549"/>
      <c r="C85" s="549"/>
      <c r="D85" s="551"/>
      <c r="E85" s="541"/>
      <c r="F85" s="543"/>
      <c r="G85" s="364"/>
      <c r="H85" s="472"/>
      <c r="I85" s="544"/>
      <c r="J85" s="544"/>
      <c r="K85" s="544"/>
      <c r="L85" s="544"/>
      <c r="M85" s="553"/>
    </row>
    <row r="86" spans="1:13">
      <c r="A86" s="547"/>
      <c r="B86" s="549"/>
      <c r="C86" s="549"/>
      <c r="D86" s="551"/>
      <c r="E86" s="541"/>
      <c r="F86" s="543"/>
      <c r="G86" s="364"/>
      <c r="H86" s="472"/>
      <c r="I86" s="544"/>
      <c r="J86" s="544"/>
      <c r="K86" s="544"/>
      <c r="L86" s="544"/>
      <c r="M86" s="553"/>
    </row>
    <row r="87" spans="1:13" ht="6" customHeight="1" thickBot="1">
      <c r="A87" s="547"/>
      <c r="B87" s="549"/>
      <c r="C87" s="549"/>
      <c r="D87" s="551"/>
      <c r="E87" s="541"/>
      <c r="F87" s="543"/>
      <c r="G87" s="364"/>
      <c r="H87" s="472"/>
      <c r="I87" s="544"/>
      <c r="J87" s="544"/>
      <c r="K87" s="544"/>
      <c r="L87" s="544"/>
      <c r="M87" s="553"/>
    </row>
    <row r="88" spans="1:13" ht="15.75" hidden="1" customHeight="1" thickBot="1">
      <c r="A88" s="547"/>
      <c r="B88" s="549"/>
      <c r="C88" s="549"/>
      <c r="D88" s="551"/>
      <c r="E88" s="541"/>
      <c r="F88" s="543"/>
      <c r="G88" s="365"/>
      <c r="H88" s="473"/>
      <c r="I88" s="545"/>
      <c r="J88" s="545"/>
      <c r="K88" s="544"/>
      <c r="L88" s="544"/>
      <c r="M88" s="554"/>
    </row>
    <row r="89" spans="1:13" ht="15" customHeight="1">
      <c r="A89" s="546">
        <f>'7- Mapa Final'!A90</f>
        <v>9</v>
      </c>
      <c r="B89" s="548" t="str">
        <f>'7- Mapa Final'!B90</f>
        <v>Ofrecer, prometer, entregar, aceptar o solicitar una ventaja indebida para otorgar beneficios del Plan de Bienestar a servidores y/o sus familias con criterios subjetivos, u otorgar beneficios a personas que no tienen derecho a ellos</v>
      </c>
      <c r="C89" s="548" t="str">
        <f>'7- Mapa Final'!C90</f>
        <v>Cuando de manera indebida se otorgan beneficios en el marco de la formulación y/o ejecución del Plan de Bienestar, a terceros que no tienen derecho a ellos</v>
      </c>
      <c r="D89" s="550" t="str">
        <f>'7- Mapa Final'!J90</f>
        <v>Muy Baja - 1</v>
      </c>
      <c r="E89" s="540" t="str">
        <f>'7- Mapa Final'!K90</f>
        <v>Mayor - 4</v>
      </c>
      <c r="F89" s="542" t="str">
        <f>'7- Mapa Final'!M90</f>
        <v>Alto  - 4</v>
      </c>
      <c r="G89" s="364"/>
      <c r="H89" s="471" t="s">
        <v>531</v>
      </c>
      <c r="I89" s="544"/>
      <c r="J89" s="544" t="s">
        <v>7</v>
      </c>
      <c r="K89" s="552">
        <v>45474</v>
      </c>
      <c r="L89" s="552">
        <v>45565</v>
      </c>
      <c r="M89" s="553" t="s">
        <v>575</v>
      </c>
    </row>
    <row r="90" spans="1:13">
      <c r="A90" s="547"/>
      <c r="B90" s="549"/>
      <c r="C90" s="549"/>
      <c r="D90" s="551"/>
      <c r="E90" s="541"/>
      <c r="F90" s="543"/>
      <c r="G90" s="364"/>
      <c r="H90" s="472"/>
      <c r="I90" s="544"/>
      <c r="J90" s="544"/>
      <c r="K90" s="544"/>
      <c r="L90" s="544"/>
      <c r="M90" s="553"/>
    </row>
    <row r="91" spans="1:13">
      <c r="A91" s="547"/>
      <c r="B91" s="549"/>
      <c r="C91" s="549"/>
      <c r="D91" s="551"/>
      <c r="E91" s="541"/>
      <c r="F91" s="543"/>
      <c r="G91" s="364"/>
      <c r="H91" s="472"/>
      <c r="I91" s="544"/>
      <c r="J91" s="544"/>
      <c r="K91" s="544"/>
      <c r="L91" s="544"/>
      <c r="M91" s="553"/>
    </row>
    <row r="92" spans="1:13">
      <c r="A92" s="547"/>
      <c r="B92" s="549"/>
      <c r="C92" s="549"/>
      <c r="D92" s="551"/>
      <c r="E92" s="541"/>
      <c r="F92" s="543"/>
      <c r="G92" s="364"/>
      <c r="H92" s="472"/>
      <c r="I92" s="544"/>
      <c r="J92" s="544"/>
      <c r="K92" s="544"/>
      <c r="L92" s="544"/>
      <c r="M92" s="553"/>
    </row>
    <row r="93" spans="1:13">
      <c r="A93" s="547"/>
      <c r="B93" s="549"/>
      <c r="C93" s="549"/>
      <c r="D93" s="551"/>
      <c r="E93" s="541"/>
      <c r="F93" s="543"/>
      <c r="G93" s="364"/>
      <c r="H93" s="472"/>
      <c r="I93" s="544"/>
      <c r="J93" s="544"/>
      <c r="K93" s="544"/>
      <c r="L93" s="544"/>
      <c r="M93" s="553"/>
    </row>
    <row r="94" spans="1:13">
      <c r="A94" s="547"/>
      <c r="B94" s="549"/>
      <c r="C94" s="549"/>
      <c r="D94" s="551"/>
      <c r="E94" s="541"/>
      <c r="F94" s="543"/>
      <c r="G94" s="364"/>
      <c r="H94" s="472"/>
      <c r="I94" s="544"/>
      <c r="J94" s="544"/>
      <c r="K94" s="544"/>
      <c r="L94" s="544"/>
      <c r="M94" s="553"/>
    </row>
    <row r="95" spans="1:13">
      <c r="A95" s="547"/>
      <c r="B95" s="549"/>
      <c r="C95" s="549"/>
      <c r="D95" s="551"/>
      <c r="E95" s="541"/>
      <c r="F95" s="543"/>
      <c r="G95" s="364"/>
      <c r="H95" s="472"/>
      <c r="I95" s="544"/>
      <c r="J95" s="544"/>
      <c r="K95" s="544"/>
      <c r="L95" s="544"/>
      <c r="M95" s="553"/>
    </row>
    <row r="96" spans="1:13">
      <c r="A96" s="547"/>
      <c r="B96" s="549"/>
      <c r="C96" s="549"/>
      <c r="D96" s="551"/>
      <c r="E96" s="541"/>
      <c r="F96" s="543"/>
      <c r="G96" s="364"/>
      <c r="H96" s="472"/>
      <c r="I96" s="544"/>
      <c r="J96" s="544"/>
      <c r="K96" s="544"/>
      <c r="L96" s="544"/>
      <c r="M96" s="553"/>
    </row>
    <row r="97" spans="1:13" ht="6.75" customHeight="1" thickBot="1">
      <c r="A97" s="547"/>
      <c r="B97" s="549"/>
      <c r="C97" s="549"/>
      <c r="D97" s="551"/>
      <c r="E97" s="541"/>
      <c r="F97" s="543"/>
      <c r="G97" s="364"/>
      <c r="H97" s="472"/>
      <c r="I97" s="544"/>
      <c r="J97" s="544"/>
      <c r="K97" s="544"/>
      <c r="L97" s="544"/>
      <c r="M97" s="553"/>
    </row>
    <row r="98" spans="1:13" ht="15.75" hidden="1" customHeight="1" thickBot="1">
      <c r="A98" s="547"/>
      <c r="B98" s="549"/>
      <c r="C98" s="549"/>
      <c r="D98" s="551"/>
      <c r="E98" s="541"/>
      <c r="F98" s="543"/>
      <c r="G98" s="365"/>
      <c r="H98" s="473"/>
      <c r="I98" s="545"/>
      <c r="J98" s="545"/>
      <c r="K98" s="544"/>
      <c r="L98" s="544"/>
      <c r="M98" s="554"/>
    </row>
    <row r="99" spans="1:13" ht="15" customHeight="1">
      <c r="A99" s="546">
        <f>'7- Mapa Final'!A100</f>
        <v>10</v>
      </c>
      <c r="B99" s="548" t="str">
        <f>'7- Mapa Final'!B100</f>
        <v>Ofrecer, prometer, entregar, aceptar o solicitar una ventaja indebida para el trámite de vinculación sin cumplir con los requisitos establecidos</v>
      </c>
      <c r="C99" s="548" t="str">
        <f>'7- Mapa Final'!C100</f>
        <v>Cuando de manera indebida se alteran documentos, se aporta documentación falsa o se realizan vinculaciones de personal sin los soporte requeridos.</v>
      </c>
      <c r="D99" s="550" t="str">
        <f>'7- Mapa Final'!J100</f>
        <v>Muy Baja - 1</v>
      </c>
      <c r="E99" s="540" t="str">
        <f>'7- Mapa Final'!K100</f>
        <v>Mayor - 4</v>
      </c>
      <c r="F99" s="542" t="str">
        <f>'7- Mapa Final'!M100</f>
        <v>Alto  - 4</v>
      </c>
      <c r="G99" s="364"/>
      <c r="H99" s="471" t="s">
        <v>532</v>
      </c>
      <c r="I99" s="544"/>
      <c r="J99" s="544" t="s">
        <v>7</v>
      </c>
      <c r="K99" s="552">
        <v>45474</v>
      </c>
      <c r="L99" s="552">
        <v>45565</v>
      </c>
      <c r="M99" s="553" t="s">
        <v>577</v>
      </c>
    </row>
    <row r="100" spans="1:13">
      <c r="A100" s="547"/>
      <c r="B100" s="549"/>
      <c r="C100" s="549"/>
      <c r="D100" s="551"/>
      <c r="E100" s="541"/>
      <c r="F100" s="543"/>
      <c r="G100" s="364"/>
      <c r="H100" s="472"/>
      <c r="I100" s="544"/>
      <c r="J100" s="544"/>
      <c r="K100" s="544"/>
      <c r="L100" s="544"/>
      <c r="M100" s="553"/>
    </row>
    <row r="101" spans="1:13">
      <c r="A101" s="547"/>
      <c r="B101" s="549"/>
      <c r="C101" s="549"/>
      <c r="D101" s="551"/>
      <c r="E101" s="541"/>
      <c r="F101" s="543"/>
      <c r="G101" s="364"/>
      <c r="H101" s="472"/>
      <c r="I101" s="544"/>
      <c r="J101" s="544"/>
      <c r="K101" s="544"/>
      <c r="L101" s="544"/>
      <c r="M101" s="553"/>
    </row>
    <row r="102" spans="1:13">
      <c r="A102" s="547"/>
      <c r="B102" s="549"/>
      <c r="C102" s="549"/>
      <c r="D102" s="551"/>
      <c r="E102" s="541"/>
      <c r="F102" s="543"/>
      <c r="G102" s="364"/>
      <c r="H102" s="472"/>
      <c r="I102" s="544"/>
      <c r="J102" s="544"/>
      <c r="K102" s="544"/>
      <c r="L102" s="544"/>
      <c r="M102" s="553"/>
    </row>
    <row r="103" spans="1:13">
      <c r="A103" s="547"/>
      <c r="B103" s="549"/>
      <c r="C103" s="549"/>
      <c r="D103" s="551"/>
      <c r="E103" s="541"/>
      <c r="F103" s="543"/>
      <c r="G103" s="364"/>
      <c r="H103" s="472"/>
      <c r="I103" s="544"/>
      <c r="J103" s="544"/>
      <c r="K103" s="544"/>
      <c r="L103" s="544"/>
      <c r="M103" s="553"/>
    </row>
    <row r="104" spans="1:13">
      <c r="A104" s="547"/>
      <c r="B104" s="549"/>
      <c r="C104" s="549"/>
      <c r="D104" s="551"/>
      <c r="E104" s="541"/>
      <c r="F104" s="543"/>
      <c r="G104" s="364"/>
      <c r="H104" s="472"/>
      <c r="I104" s="544"/>
      <c r="J104" s="544"/>
      <c r="K104" s="544"/>
      <c r="L104" s="544"/>
      <c r="M104" s="553"/>
    </row>
    <row r="105" spans="1:13">
      <c r="A105" s="547"/>
      <c r="B105" s="549"/>
      <c r="C105" s="549"/>
      <c r="D105" s="551"/>
      <c r="E105" s="541"/>
      <c r="F105" s="543"/>
      <c r="G105" s="364"/>
      <c r="H105" s="472"/>
      <c r="I105" s="544"/>
      <c r="J105" s="544"/>
      <c r="K105" s="544"/>
      <c r="L105" s="544"/>
      <c r="M105" s="553"/>
    </row>
    <row r="106" spans="1:13">
      <c r="A106" s="547"/>
      <c r="B106" s="549"/>
      <c r="C106" s="549"/>
      <c r="D106" s="551"/>
      <c r="E106" s="541"/>
      <c r="F106" s="543"/>
      <c r="G106" s="364"/>
      <c r="H106" s="472"/>
      <c r="I106" s="544"/>
      <c r="J106" s="544"/>
      <c r="K106" s="544"/>
      <c r="L106" s="544"/>
      <c r="M106" s="553"/>
    </row>
    <row r="107" spans="1:13">
      <c r="A107" s="547"/>
      <c r="B107" s="549"/>
      <c r="C107" s="549"/>
      <c r="D107" s="551"/>
      <c r="E107" s="541"/>
      <c r="F107" s="543"/>
      <c r="G107" s="364"/>
      <c r="H107" s="472"/>
      <c r="I107" s="544"/>
      <c r="J107" s="544"/>
      <c r="K107" s="544"/>
      <c r="L107" s="544"/>
      <c r="M107" s="553"/>
    </row>
    <row r="108" spans="1:13" ht="15.75" thickBot="1">
      <c r="A108" s="547"/>
      <c r="B108" s="549"/>
      <c r="C108" s="549"/>
      <c r="D108" s="551"/>
      <c r="E108" s="541"/>
      <c r="F108" s="543"/>
      <c r="G108" s="365"/>
      <c r="H108" s="473"/>
      <c r="I108" s="545"/>
      <c r="J108" s="545"/>
      <c r="K108" s="544"/>
      <c r="L108" s="544"/>
      <c r="M108" s="554"/>
    </row>
  </sheetData>
  <mergeCells count="147">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63" priority="203" operator="containsText" text="3- Moderado">
      <formula>NOT(ISERROR(SEARCH("3- Moderado",A6)))</formula>
    </cfRule>
    <cfRule type="containsText" dxfId="62" priority="204" operator="containsText" text="6- Moderado">
      <formula>NOT(ISERROR(SEARCH("6- Moderado",A6)))</formula>
    </cfRule>
    <cfRule type="containsText" dxfId="61" priority="205" operator="containsText" text="4- Moderado">
      <formula>NOT(ISERROR(SEARCH("4- Moderado",A6)))</formula>
    </cfRule>
    <cfRule type="containsText" dxfId="60" priority="206" operator="containsText" text="3- Bajo">
      <formula>NOT(ISERROR(SEARCH("3- Bajo",A6)))</formula>
    </cfRule>
    <cfRule type="containsText" dxfId="59" priority="207" operator="containsText" text="4- Bajo">
      <formula>NOT(ISERROR(SEARCH("4- Bajo",A6)))</formula>
    </cfRule>
    <cfRule type="containsText" dxfId="58" priority="208" operator="containsText" text="1- Bajo">
      <formula>NOT(ISERROR(SEARCH("1- Bajo",A6)))</formula>
    </cfRule>
  </conditionalFormatting>
  <conditionalFormatting sqref="A9:E9 A19:E19 A29:E29 A39:E39 A49:E49 A59:E59 A69:E69 A79:E79 A89:E89 A99:E99">
    <cfRule type="containsText" dxfId="57" priority="197" operator="containsText" text="3- Moderado">
      <formula>NOT(ISERROR(SEARCH("3- Moderado",A9)))</formula>
    </cfRule>
    <cfRule type="containsText" dxfId="56" priority="198" operator="containsText" text="6- Moderado">
      <formula>NOT(ISERROR(SEARCH("6- Moderado",A9)))</formula>
    </cfRule>
    <cfRule type="containsText" dxfId="55" priority="199" operator="containsText" text="4- Moderado">
      <formula>NOT(ISERROR(SEARCH("4- Moderado",A9)))</formula>
    </cfRule>
    <cfRule type="containsText" dxfId="54" priority="200" operator="containsText" text="3- Bajo">
      <formula>NOT(ISERROR(SEARCH("3- Bajo",A9)))</formula>
    </cfRule>
    <cfRule type="containsText" dxfId="53" priority="201" operator="containsText" text="4- Bajo">
      <formula>NOT(ISERROR(SEARCH("4- Bajo",A9)))</formula>
    </cfRule>
    <cfRule type="containsText" dxfId="52" priority="202" operator="containsText" text="1- Bajo">
      <formula>NOT(ISERROR(SEARCH("1- Bajo",A9)))</formula>
    </cfRule>
  </conditionalFormatting>
  <conditionalFormatting sqref="C7:F7">
    <cfRule type="containsText" dxfId="51" priority="169" operator="containsText" text="3- Moderado">
      <formula>NOT(ISERROR(SEARCH("3- Moderado",C7)))</formula>
    </cfRule>
    <cfRule type="containsText" dxfId="50" priority="170" operator="containsText" text="6- Moderado">
      <formula>NOT(ISERROR(SEARCH("6- Moderado",C7)))</formula>
    </cfRule>
    <cfRule type="containsText" dxfId="49" priority="171" operator="containsText" text="4- Moderado">
      <formula>NOT(ISERROR(SEARCH("4- Moderado",C7)))</formula>
    </cfRule>
    <cfRule type="containsText" dxfId="48" priority="172" operator="containsText" text="3- Bajo">
      <formula>NOT(ISERROR(SEARCH("3- Bajo",C7)))</formula>
    </cfRule>
    <cfRule type="containsText" dxfId="47" priority="173" operator="containsText" text="4- Bajo">
      <formula>NOT(ISERROR(SEARCH("4- Bajo",C7)))</formula>
    </cfRule>
    <cfRule type="containsText" dxfId="46" priority="174" operator="containsText" text="1- Bajo">
      <formula>NOT(ISERROR(SEARCH("1- Bajo",C7)))</formula>
    </cfRule>
  </conditionalFormatting>
  <conditionalFormatting sqref="D9:D108">
    <cfRule type="containsText" dxfId="45" priority="33" operator="containsText" text="Muy Alta">
      <formula>NOT(ISERROR(SEARCH("Muy Alta",D9)))</formula>
    </cfRule>
    <cfRule type="containsText" dxfId="44" priority="34" operator="containsText" text="Alta">
      <formula>NOT(ISERROR(SEARCH("Alta",D9)))</formula>
    </cfRule>
    <cfRule type="containsText" dxfId="43" priority="35" operator="containsText" text="Baja">
      <formula>NOT(ISERROR(SEARCH("Baja",D9)))</formula>
    </cfRule>
    <cfRule type="containsText" dxfId="42" priority="36" operator="containsText" text="Muy Baja">
      <formula>NOT(ISERROR(SEARCH("Muy Baja",D9)))</formula>
    </cfRule>
    <cfRule type="containsText" dxfId="41" priority="38" operator="containsText" text="Media">
      <formula>NOT(ISERROR(SEARCH("Media",D9)))</formula>
    </cfRule>
  </conditionalFormatting>
  <conditionalFormatting sqref="E9:E108">
    <cfRule type="containsText" dxfId="40" priority="29" operator="containsText" text="Catastrófico">
      <formula>NOT(ISERROR(SEARCH("Catastrófico",E9)))</formula>
    </cfRule>
    <cfRule type="containsText" dxfId="39" priority="30" operator="containsText" text="Mayor">
      <formula>NOT(ISERROR(SEARCH("Mayor",E9)))</formula>
    </cfRule>
    <cfRule type="containsText" dxfId="38" priority="31" operator="containsText" text="Menor">
      <formula>NOT(ISERROR(SEARCH("Menor",E9)))</formula>
    </cfRule>
    <cfRule type="containsText" dxfId="37" priority="32" operator="containsText" text="Leve">
      <formula>NOT(ISERROR(SEARCH("Leve",E9)))</formula>
    </cfRule>
  </conditionalFormatting>
  <conditionalFormatting sqref="E9:F108">
    <cfRule type="containsText" dxfId="36"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35" priority="52" operator="containsText" text="Bajo">
      <formula>NOT(ISERROR(SEARCH("Bajo",F9)))</formula>
    </cfRule>
    <cfRule type="containsText" dxfId="34" priority="53" operator="containsText" text="Moderado">
      <formula>NOT(ISERROR(SEARCH("Moderado",F9)))</formula>
    </cfRule>
    <cfRule type="containsText" dxfId="33" priority="54" operator="containsText" text="Alto">
      <formula>NOT(ISERROR(SEARCH("Alto",F9)))</formula>
    </cfRule>
    <cfRule type="containsText" dxfId="32" priority="55" operator="containsText" text="Extremo">
      <formula>NOT(ISERROR(SEARCH("Extremo",F9)))</formula>
    </cfRule>
  </conditionalFormatting>
  <dataValidations count="4">
    <dataValidation allowBlank="1" showInputMessage="1" showErrorMessage="1" prompt="seleccionar si el responsable de ejecutar las acciones es el nivel central" sqref="J7" xr:uid="{00000000-0002-0000-0B00-000000000000}"/>
    <dataValidation allowBlank="1" showInputMessage="1" showErrorMessage="1" prompt="Seleccionar si el responsable es el responsable de las acciones es el nivel central" sqref="I6:I7" xr:uid="{00000000-0002-0000-0B00-000001000000}"/>
    <dataValidation allowBlank="1" showInputMessage="1" showErrorMessage="1" prompt="Describir las actividades que se van a desarrollar para el proyecto" sqref="H6"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G9:G108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08"/>
  <sheetViews>
    <sheetView showGridLines="0" zoomScale="80" zoomScaleNormal="80" workbookViewId="0">
      <selection activeCell="Q6" sqref="Q6"/>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60"/>
      <c r="B1" s="561"/>
      <c r="C1" s="564"/>
      <c r="D1" s="564"/>
      <c r="E1" s="564"/>
      <c r="F1" s="564"/>
      <c r="G1" s="564"/>
      <c r="H1" s="564"/>
      <c r="I1" s="564"/>
      <c r="J1" s="565"/>
      <c r="K1" s="559"/>
      <c r="L1" s="559"/>
      <c r="M1" s="55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87.75" customHeight="1">
      <c r="A2" s="562"/>
      <c r="B2" s="563"/>
      <c r="C2" s="566"/>
      <c r="D2" s="566"/>
      <c r="E2" s="566"/>
      <c r="F2" s="566"/>
      <c r="G2" s="566"/>
      <c r="H2" s="566"/>
      <c r="I2" s="566"/>
      <c r="J2" s="567"/>
      <c r="K2" s="559"/>
      <c r="L2" s="559"/>
      <c r="M2" s="55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40.9" customHeight="1">
      <c r="A3" s="394" t="s">
        <v>268</v>
      </c>
      <c r="B3" s="394"/>
      <c r="C3" s="466" t="s">
        <v>5</v>
      </c>
      <c r="D3" s="466"/>
      <c r="E3" s="466"/>
      <c r="F3" s="466"/>
      <c r="G3" s="466"/>
      <c r="H3" s="466"/>
      <c r="I3" s="466"/>
      <c r="J3" s="466"/>
      <c r="K3" s="466"/>
      <c r="L3" s="466"/>
      <c r="M3" s="46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4" t="s">
        <v>269</v>
      </c>
      <c r="B4" s="394"/>
      <c r="C4" s="467" t="s">
        <v>36</v>
      </c>
      <c r="D4" s="467"/>
      <c r="E4" s="467"/>
      <c r="F4" s="467"/>
      <c r="G4" s="467"/>
      <c r="H4" s="467"/>
      <c r="I4" s="467"/>
      <c r="J4" s="467"/>
      <c r="K4" s="467"/>
      <c r="L4" s="467"/>
      <c r="M4" s="46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thickBot="1">
      <c r="A5" s="394" t="s">
        <v>270</v>
      </c>
      <c r="B5" s="394"/>
      <c r="C5" s="578" t="s">
        <v>271</v>
      </c>
      <c r="D5" s="579"/>
      <c r="E5" s="579"/>
      <c r="F5" s="579"/>
      <c r="G5" s="579"/>
      <c r="H5" s="579"/>
      <c r="I5" s="579"/>
      <c r="J5" s="579"/>
      <c r="K5" s="579"/>
      <c r="L5" s="579"/>
      <c r="M5" s="580"/>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23" customFormat="1" ht="40.5" customHeight="1" thickTop="1" thickBot="1">
      <c r="A6" s="573" t="s">
        <v>484</v>
      </c>
      <c r="B6" s="574"/>
      <c r="C6" s="575"/>
      <c r="D6" s="576" t="s">
        <v>485</v>
      </c>
      <c r="E6" s="576"/>
      <c r="F6" s="576"/>
      <c r="G6" s="577" t="s">
        <v>486</v>
      </c>
      <c r="H6" s="568" t="s">
        <v>487</v>
      </c>
      <c r="I6" s="570" t="s">
        <v>488</v>
      </c>
      <c r="J6" s="571"/>
      <c r="K6" s="570" t="s">
        <v>489</v>
      </c>
      <c r="L6" s="571"/>
      <c r="M6" s="572" t="s">
        <v>499</v>
      </c>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row>
    <row r="7" spans="1:271" s="24" customFormat="1" ht="108" customHeight="1" thickTop="1" thickBot="1">
      <c r="A7" s="35" t="s">
        <v>42</v>
      </c>
      <c r="B7" s="35" t="s">
        <v>210</v>
      </c>
      <c r="C7" s="35" t="s">
        <v>212</v>
      </c>
      <c r="D7" s="28" t="s">
        <v>222</v>
      </c>
      <c r="E7" s="28" t="s">
        <v>491</v>
      </c>
      <c r="F7" s="28" t="s">
        <v>492</v>
      </c>
      <c r="G7" s="577"/>
      <c r="H7" s="569"/>
      <c r="I7" s="29" t="s">
        <v>493</v>
      </c>
      <c r="J7" s="29" t="s">
        <v>494</v>
      </c>
      <c r="K7" s="29" t="s">
        <v>495</v>
      </c>
      <c r="L7" s="29" t="s">
        <v>496</v>
      </c>
      <c r="M7" s="57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2"/>
      <c r="AZ7" s="32"/>
      <c r="BA7" s="32"/>
      <c r="BB7" s="32"/>
      <c r="BC7" s="32"/>
      <c r="BD7" s="32"/>
      <c r="BE7" s="32"/>
      <c r="BF7" s="32"/>
      <c r="BG7" s="32"/>
      <c r="BH7" s="32"/>
      <c r="BI7" s="32"/>
      <c r="BJ7" s="32"/>
      <c r="BK7" s="32"/>
      <c r="BL7" s="32"/>
      <c r="BM7" s="32"/>
      <c r="BN7" s="32"/>
      <c r="BO7" s="32"/>
      <c r="BP7" s="32"/>
      <c r="BQ7" s="32"/>
      <c r="BR7" s="32"/>
      <c r="BS7" s="32"/>
      <c r="BT7" s="32"/>
      <c r="BU7" s="32"/>
      <c r="BV7" s="32"/>
      <c r="BW7" s="32"/>
      <c r="BX7" s="32"/>
      <c r="BY7" s="32"/>
      <c r="BZ7" s="32"/>
      <c r="CA7" s="32"/>
      <c r="CB7" s="32"/>
      <c r="CC7" s="32"/>
      <c r="CD7" s="32"/>
      <c r="CE7" s="32"/>
      <c r="CF7" s="32"/>
      <c r="CG7" s="32"/>
      <c r="CH7" s="32"/>
      <c r="CI7" s="32"/>
      <c r="CJ7" s="32"/>
      <c r="CK7" s="32"/>
      <c r="CL7" s="32"/>
      <c r="CM7" s="32"/>
      <c r="CN7" s="32"/>
      <c r="CO7" s="32"/>
      <c r="CP7" s="32"/>
      <c r="CQ7" s="32"/>
      <c r="CR7" s="32"/>
      <c r="CS7" s="32"/>
      <c r="CT7" s="32"/>
      <c r="CU7" s="32"/>
      <c r="CV7" s="32"/>
      <c r="CW7" s="32"/>
      <c r="CX7" s="32"/>
      <c r="CY7" s="32"/>
      <c r="CZ7" s="32"/>
      <c r="DA7" s="32"/>
      <c r="DB7" s="32"/>
      <c r="DC7" s="32"/>
      <c r="DD7" s="32"/>
      <c r="DE7" s="32"/>
      <c r="DF7" s="32"/>
      <c r="DG7" s="32"/>
      <c r="DH7" s="32"/>
      <c r="DI7" s="32"/>
      <c r="DJ7" s="32"/>
      <c r="DK7" s="32"/>
      <c r="DL7" s="32"/>
      <c r="DM7" s="32"/>
      <c r="DN7" s="32"/>
      <c r="DO7" s="32"/>
      <c r="DP7" s="32"/>
      <c r="DQ7" s="32"/>
      <c r="DR7" s="32"/>
      <c r="DS7" s="32"/>
      <c r="DT7" s="32"/>
      <c r="DU7" s="32"/>
      <c r="DV7" s="32"/>
      <c r="DW7" s="32"/>
      <c r="DX7" s="32"/>
      <c r="DY7" s="32"/>
      <c r="DZ7" s="32"/>
      <c r="EA7" s="32"/>
      <c r="EB7" s="32"/>
      <c r="EC7" s="32"/>
      <c r="ED7" s="32"/>
      <c r="EE7" s="32"/>
      <c r="EF7" s="32"/>
      <c r="EG7" s="32"/>
      <c r="EH7" s="32"/>
      <c r="EI7" s="32"/>
      <c r="EJ7" s="32"/>
      <c r="EK7" s="32"/>
      <c r="EL7" s="32"/>
      <c r="EM7" s="32"/>
      <c r="EN7" s="32"/>
      <c r="EO7" s="32"/>
      <c r="EP7" s="32"/>
      <c r="EQ7" s="32"/>
      <c r="ER7" s="32"/>
      <c r="ES7" s="32"/>
      <c r="ET7" s="32"/>
      <c r="EU7" s="32"/>
      <c r="EV7" s="32"/>
      <c r="EW7" s="32"/>
      <c r="EX7" s="32"/>
      <c r="EY7" s="32"/>
      <c r="EZ7" s="32"/>
      <c r="FA7" s="32"/>
      <c r="FB7" s="32"/>
      <c r="FC7" s="32"/>
      <c r="FD7" s="32"/>
      <c r="FE7" s="32"/>
      <c r="FF7" s="32"/>
      <c r="FG7" s="32"/>
      <c r="FH7" s="32"/>
      <c r="FI7" s="32"/>
      <c r="FJ7" s="32"/>
      <c r="FK7" s="32"/>
      <c r="FL7" s="32"/>
      <c r="FM7" s="32"/>
    </row>
    <row r="8" spans="1:271" s="25" customFormat="1" ht="21.75" customHeight="1" thickTop="1" thickBot="1">
      <c r="A8" s="557"/>
      <c r="B8" s="558"/>
      <c r="C8" s="558"/>
      <c r="D8" s="558"/>
      <c r="E8" s="558"/>
      <c r="F8" s="558"/>
      <c r="G8" s="558"/>
      <c r="H8" s="30"/>
      <c r="I8" s="30"/>
      <c r="J8" s="30"/>
      <c r="K8" s="30"/>
      <c r="L8" s="30"/>
      <c r="M8" s="30"/>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row>
    <row r="9" spans="1:271" s="26" customFormat="1" ht="15" customHeight="1">
      <c r="A9" s="546">
        <f>'7- Mapa Final'!A10</f>
        <v>1</v>
      </c>
      <c r="B9" s="548" t="str">
        <f>'7- Mapa Final'!B10</f>
        <v xml:space="preserve">Pérdida de recursos por inadecuada gestión y control en los recobros de las incapacidades y licencias </v>
      </c>
      <c r="C9" s="548" t="str">
        <f>'7- Mapa Final'!C10</f>
        <v xml:space="preserve">Posibilidad de afectación económica a la entidad debido a las debilidades de tipo administrativo que afectan el trámite del recobro de las incapacidades y licencias </v>
      </c>
      <c r="D9" s="550" t="str">
        <f>'7- Mapa Final'!J10</f>
        <v>Baja - 2</v>
      </c>
      <c r="E9" s="540" t="str">
        <f>'7- Mapa Final'!K10</f>
        <v>Leve - 1</v>
      </c>
      <c r="F9" s="542" t="str">
        <f>'7- Mapa Final'!M10</f>
        <v>Bajo - 2</v>
      </c>
      <c r="G9" s="363"/>
      <c r="H9" s="556"/>
      <c r="I9" s="556"/>
      <c r="J9" s="556"/>
      <c r="K9" s="556"/>
      <c r="L9" s="556"/>
      <c r="M9" s="585"/>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4"/>
      <c r="CK9" s="34"/>
      <c r="CL9" s="34"/>
      <c r="CM9" s="34"/>
      <c r="CN9" s="34"/>
      <c r="CO9" s="34"/>
      <c r="CP9" s="34"/>
      <c r="CQ9" s="34"/>
      <c r="CR9" s="34"/>
      <c r="CS9" s="34"/>
      <c r="CT9" s="34"/>
      <c r="CU9" s="34"/>
      <c r="CV9" s="34"/>
      <c r="CW9" s="34"/>
      <c r="CX9" s="34"/>
      <c r="CY9" s="34"/>
      <c r="CZ9" s="34"/>
      <c r="DA9" s="34"/>
      <c r="DB9" s="34"/>
      <c r="DC9" s="34"/>
      <c r="DD9" s="34"/>
      <c r="DE9" s="34"/>
      <c r="DF9" s="34"/>
      <c r="DG9" s="34"/>
      <c r="DH9" s="34"/>
      <c r="DI9" s="34"/>
      <c r="DJ9" s="34"/>
      <c r="DK9" s="34"/>
      <c r="DL9" s="34"/>
      <c r="DM9" s="34"/>
      <c r="DN9" s="34"/>
      <c r="DO9" s="34"/>
      <c r="DP9" s="34"/>
      <c r="DQ9" s="34"/>
      <c r="DR9" s="34"/>
      <c r="DS9" s="34"/>
      <c r="DT9" s="34"/>
      <c r="DU9" s="34"/>
      <c r="DV9" s="34"/>
      <c r="DW9" s="34"/>
      <c r="DX9" s="34"/>
      <c r="DY9" s="34"/>
      <c r="DZ9" s="34"/>
      <c r="EA9" s="34"/>
      <c r="EB9" s="34"/>
      <c r="EC9" s="34"/>
      <c r="ED9" s="34"/>
      <c r="EE9" s="34"/>
      <c r="EF9" s="34"/>
      <c r="EG9" s="34"/>
      <c r="EH9" s="34"/>
      <c r="EI9" s="34"/>
      <c r="EJ9" s="34"/>
      <c r="EK9" s="34"/>
      <c r="EL9" s="34"/>
      <c r="EM9" s="34"/>
      <c r="EN9" s="34"/>
      <c r="EO9" s="34"/>
      <c r="EP9" s="34"/>
      <c r="EQ9" s="34"/>
      <c r="ER9" s="34"/>
      <c r="ES9" s="34"/>
      <c r="ET9" s="34"/>
      <c r="EU9" s="34"/>
      <c r="EV9" s="34"/>
      <c r="EW9" s="34"/>
      <c r="EX9" s="34"/>
      <c r="EY9" s="34"/>
      <c r="EZ9" s="34"/>
      <c r="FA9" s="34"/>
      <c r="FB9" s="34"/>
      <c r="FC9" s="34"/>
      <c r="FD9" s="34"/>
      <c r="FE9" s="34"/>
      <c r="FF9" s="34"/>
      <c r="FG9" s="34"/>
      <c r="FH9" s="34"/>
      <c r="FI9" s="34"/>
      <c r="FJ9" s="34"/>
      <c r="FK9" s="34"/>
      <c r="FL9" s="34"/>
      <c r="FM9" s="34"/>
    </row>
    <row r="10" spans="1:271" s="26" customFormat="1" ht="13.5" customHeight="1">
      <c r="A10" s="547"/>
      <c r="B10" s="549"/>
      <c r="C10" s="549"/>
      <c r="D10" s="551"/>
      <c r="E10" s="541"/>
      <c r="F10" s="543"/>
      <c r="G10" s="364"/>
      <c r="H10" s="544"/>
      <c r="I10" s="544"/>
      <c r="J10" s="544"/>
      <c r="K10" s="544"/>
      <c r="L10" s="544"/>
      <c r="M10" s="55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47"/>
      <c r="B11" s="549"/>
      <c r="C11" s="549"/>
      <c r="D11" s="551"/>
      <c r="E11" s="541"/>
      <c r="F11" s="543"/>
      <c r="G11" s="364"/>
      <c r="H11" s="544"/>
      <c r="I11" s="544"/>
      <c r="J11" s="544"/>
      <c r="K11" s="544"/>
      <c r="L11" s="544"/>
      <c r="M11" s="55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47"/>
      <c r="B12" s="549"/>
      <c r="C12" s="549"/>
      <c r="D12" s="551"/>
      <c r="E12" s="541"/>
      <c r="F12" s="543"/>
      <c r="G12" s="364"/>
      <c r="H12" s="544"/>
      <c r="I12" s="544"/>
      <c r="J12" s="544"/>
      <c r="K12" s="544"/>
      <c r="L12" s="544"/>
      <c r="M12" s="55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47"/>
      <c r="B13" s="549"/>
      <c r="C13" s="549"/>
      <c r="D13" s="551"/>
      <c r="E13" s="541"/>
      <c r="F13" s="543"/>
      <c r="G13" s="364"/>
      <c r="H13" s="544"/>
      <c r="I13" s="544"/>
      <c r="J13" s="544"/>
      <c r="K13" s="544"/>
      <c r="L13" s="544"/>
      <c r="M13" s="55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47"/>
      <c r="B14" s="549"/>
      <c r="C14" s="549"/>
      <c r="D14" s="551"/>
      <c r="E14" s="541"/>
      <c r="F14" s="543"/>
      <c r="G14" s="364"/>
      <c r="H14" s="544"/>
      <c r="I14" s="544"/>
      <c r="J14" s="544"/>
      <c r="K14" s="544"/>
      <c r="L14" s="544"/>
      <c r="M14" s="55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47"/>
      <c r="B15" s="549"/>
      <c r="C15" s="549"/>
      <c r="D15" s="551"/>
      <c r="E15" s="541"/>
      <c r="F15" s="543"/>
      <c r="G15" s="364"/>
      <c r="H15" s="544"/>
      <c r="I15" s="544"/>
      <c r="J15" s="544"/>
      <c r="K15" s="544"/>
      <c r="L15" s="544"/>
      <c r="M15" s="55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47"/>
      <c r="B16" s="549"/>
      <c r="C16" s="549"/>
      <c r="D16" s="551"/>
      <c r="E16" s="541"/>
      <c r="F16" s="543"/>
      <c r="G16" s="364"/>
      <c r="H16" s="544"/>
      <c r="I16" s="544"/>
      <c r="J16" s="544"/>
      <c r="K16" s="544"/>
      <c r="L16" s="544"/>
      <c r="M16" s="55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47"/>
      <c r="B17" s="549"/>
      <c r="C17" s="549"/>
      <c r="D17" s="551"/>
      <c r="E17" s="541"/>
      <c r="F17" s="543"/>
      <c r="G17" s="364"/>
      <c r="H17" s="544"/>
      <c r="I17" s="544"/>
      <c r="J17" s="544"/>
      <c r="K17" s="544"/>
      <c r="L17" s="544"/>
      <c r="M17" s="55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21.75" customHeight="1" thickBot="1">
      <c r="A18" s="547"/>
      <c r="B18" s="549"/>
      <c r="C18" s="549"/>
      <c r="D18" s="551"/>
      <c r="E18" s="541"/>
      <c r="F18" s="543"/>
      <c r="G18" s="364"/>
      <c r="H18" s="544"/>
      <c r="I18" s="544"/>
      <c r="J18" s="544"/>
      <c r="K18" s="544"/>
      <c r="L18" s="544"/>
      <c r="M18" s="55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2.75" customHeight="1">
      <c r="A19" s="546">
        <f>'7- Mapa Final'!A20</f>
        <v>2</v>
      </c>
      <c r="B19" s="548" t="str">
        <f>'7- Mapa Final'!B20</f>
        <v xml:space="preserve"> Incumplimiento de los términos legales para resolver requerimientos </v>
      </c>
      <c r="C19" s="548" t="str">
        <f>'7- Mapa Final'!C20</f>
        <v xml:space="preserve">Respuesta extemporanea de peticiones </v>
      </c>
      <c r="D19" s="550" t="str">
        <f>'7- Mapa Final'!J20</f>
        <v>Muy Baja - 1</v>
      </c>
      <c r="E19" s="540" t="str">
        <f>'7- Mapa Final'!K20</f>
        <v>Leve - 1</v>
      </c>
      <c r="F19" s="542" t="str">
        <f>'7- Mapa Final'!M20</f>
        <v>Bajo - 1</v>
      </c>
      <c r="G19" s="364"/>
      <c r="H19" s="544"/>
      <c r="I19" s="544"/>
      <c r="J19" s="544"/>
      <c r="K19" s="544"/>
      <c r="L19" s="544"/>
      <c r="M19" s="55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47"/>
      <c r="B20" s="549"/>
      <c r="C20" s="549"/>
      <c r="D20" s="551"/>
      <c r="E20" s="541"/>
      <c r="F20" s="543"/>
      <c r="G20" s="364"/>
      <c r="H20" s="544"/>
      <c r="I20" s="544"/>
      <c r="J20" s="544"/>
      <c r="K20" s="544"/>
      <c r="L20" s="544"/>
      <c r="M20" s="55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47"/>
      <c r="B21" s="549"/>
      <c r="C21" s="549"/>
      <c r="D21" s="551"/>
      <c r="E21" s="541"/>
      <c r="F21" s="543"/>
      <c r="G21" s="364"/>
      <c r="H21" s="544"/>
      <c r="I21" s="544"/>
      <c r="J21" s="544"/>
      <c r="K21" s="544"/>
      <c r="L21" s="544"/>
      <c r="M21" s="55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47"/>
      <c r="B22" s="549"/>
      <c r="C22" s="549"/>
      <c r="D22" s="551"/>
      <c r="E22" s="541"/>
      <c r="F22" s="543"/>
      <c r="G22" s="364"/>
      <c r="H22" s="544"/>
      <c r="I22" s="544"/>
      <c r="J22" s="544"/>
      <c r="K22" s="544"/>
      <c r="L22" s="544"/>
      <c r="M22" s="55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customHeight="1">
      <c r="A23" s="547"/>
      <c r="B23" s="549"/>
      <c r="C23" s="549"/>
      <c r="D23" s="551"/>
      <c r="E23" s="541"/>
      <c r="F23" s="543"/>
      <c r="G23" s="364"/>
      <c r="H23" s="544"/>
      <c r="I23" s="544"/>
      <c r="J23" s="544"/>
      <c r="K23" s="544"/>
      <c r="L23" s="544"/>
      <c r="M23" s="55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c r="A24" s="547"/>
      <c r="B24" s="549"/>
      <c r="C24" s="549"/>
      <c r="D24" s="551"/>
      <c r="E24" s="541"/>
      <c r="F24" s="543"/>
      <c r="G24" s="364"/>
      <c r="H24" s="544"/>
      <c r="I24" s="544"/>
      <c r="J24" s="544"/>
      <c r="K24" s="544"/>
      <c r="L24" s="544"/>
      <c r="M24" s="555"/>
      <c r="N24" s="34"/>
      <c r="O24" s="34"/>
    </row>
    <row r="25" spans="1:169">
      <c r="A25" s="547"/>
      <c r="B25" s="549"/>
      <c r="C25" s="549"/>
      <c r="D25" s="551"/>
      <c r="E25" s="541"/>
      <c r="F25" s="543"/>
      <c r="G25" s="364"/>
      <c r="H25" s="544"/>
      <c r="I25" s="544"/>
      <c r="J25" s="544"/>
      <c r="K25" s="544"/>
      <c r="L25" s="544"/>
      <c r="M25" s="555"/>
      <c r="N25" s="34"/>
      <c r="O25" s="34"/>
    </row>
    <row r="26" spans="1:169">
      <c r="A26" s="547"/>
      <c r="B26" s="549"/>
      <c r="C26" s="549"/>
      <c r="D26" s="551"/>
      <c r="E26" s="541"/>
      <c r="F26" s="543"/>
      <c r="G26" s="364"/>
      <c r="H26" s="544"/>
      <c r="I26" s="544"/>
      <c r="J26" s="544"/>
      <c r="K26" s="544"/>
      <c r="L26" s="544"/>
      <c r="M26" s="555"/>
      <c r="N26" s="34"/>
      <c r="O26" s="34"/>
    </row>
    <row r="27" spans="1:169">
      <c r="A27" s="547"/>
      <c r="B27" s="549"/>
      <c r="C27" s="549"/>
      <c r="D27" s="551"/>
      <c r="E27" s="541"/>
      <c r="F27" s="543"/>
      <c r="G27" s="364"/>
      <c r="H27" s="544"/>
      <c r="I27" s="544"/>
      <c r="J27" s="544"/>
      <c r="K27" s="544"/>
      <c r="L27" s="544"/>
      <c r="M27" s="555"/>
      <c r="N27" s="34"/>
      <c r="O27" s="34"/>
    </row>
    <row r="28" spans="1:169" ht="15.75" thickBot="1">
      <c r="A28" s="547"/>
      <c r="B28" s="549"/>
      <c r="C28" s="549"/>
      <c r="D28" s="551"/>
      <c r="E28" s="541"/>
      <c r="F28" s="543"/>
      <c r="G28" s="364"/>
      <c r="H28" s="544"/>
      <c r="I28" s="544"/>
      <c r="J28" s="544"/>
      <c r="K28" s="544"/>
      <c r="L28" s="544"/>
      <c r="M28" s="555"/>
      <c r="N28" s="34"/>
      <c r="O28" s="34"/>
    </row>
    <row r="29" spans="1:169" s="26" customFormat="1" ht="12.75" customHeight="1">
      <c r="A29" s="546">
        <f>'7- Mapa Final'!A30</f>
        <v>3</v>
      </c>
      <c r="B29" s="548" t="str">
        <f>'7- Mapa Final'!B30</f>
        <v xml:space="preserve">Desactualización de los  Manuales de cargos y funciones </v>
      </c>
      <c r="C29" s="548" t="str">
        <f>'7- Mapa Final'!C30</f>
        <v xml:space="preserve">Se efectúan modificaciones , se crean cargos y no se registran en los respectivos Manuales </v>
      </c>
      <c r="D29" s="550" t="str">
        <f>'7- Mapa Final'!J30</f>
        <v>Baja - 2</v>
      </c>
      <c r="E29" s="540" t="str">
        <f>'7- Mapa Final'!K30</f>
        <v>Menor - 2</v>
      </c>
      <c r="F29" s="542" t="str">
        <f>'7- Mapa Final'!M30</f>
        <v>Moderado - 4</v>
      </c>
      <c r="G29" s="364"/>
      <c r="H29" s="544"/>
      <c r="I29" s="544"/>
      <c r="J29" s="544"/>
      <c r="K29" s="544"/>
      <c r="L29" s="544"/>
      <c r="M29" s="555"/>
      <c r="N29" s="34"/>
      <c r="O29" s="34"/>
      <c r="P29" s="34"/>
      <c r="Q29" s="34"/>
      <c r="R29" s="34"/>
      <c r="S29" s="34"/>
      <c r="T29" s="34"/>
      <c r="U29" s="34"/>
      <c r="V29" s="34"/>
      <c r="W29" s="34"/>
      <c r="X29" s="34"/>
      <c r="Y29" s="34"/>
      <c r="Z29" s="34"/>
      <c r="AA29" s="34"/>
      <c r="AB29" s="34"/>
      <c r="AC29" s="34"/>
      <c r="AD29" s="34"/>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4"/>
      <c r="CD29" s="34"/>
      <c r="CE29" s="34"/>
      <c r="CF29" s="34"/>
      <c r="CG29" s="34"/>
      <c r="CH29" s="34"/>
      <c r="CI29" s="34"/>
      <c r="CJ29" s="34"/>
      <c r="CK29" s="34"/>
      <c r="CL29" s="34"/>
      <c r="CM29" s="34"/>
      <c r="CN29" s="34"/>
      <c r="CO29" s="34"/>
      <c r="CP29" s="34"/>
      <c r="CQ29" s="34"/>
      <c r="CR29" s="34"/>
      <c r="CS29" s="34"/>
      <c r="CT29" s="34"/>
      <c r="CU29" s="34"/>
      <c r="CV29" s="34"/>
      <c r="CW29" s="34"/>
      <c r="CX29" s="34"/>
      <c r="CY29" s="34"/>
      <c r="CZ29" s="34"/>
      <c r="DA29" s="34"/>
      <c r="DB29" s="34"/>
      <c r="DC29" s="34"/>
      <c r="DD29" s="34"/>
      <c r="DE29" s="34"/>
      <c r="DF29" s="34"/>
      <c r="DG29" s="34"/>
      <c r="DH29" s="34"/>
      <c r="DI29" s="34"/>
      <c r="DJ29" s="34"/>
      <c r="DK29" s="34"/>
      <c r="DL29" s="34"/>
      <c r="DM29" s="34"/>
      <c r="DN29" s="34"/>
      <c r="DO29" s="34"/>
      <c r="DP29" s="34"/>
      <c r="DQ29" s="34"/>
      <c r="DR29" s="34"/>
      <c r="DS29" s="34"/>
      <c r="DT29" s="34"/>
      <c r="DU29" s="34"/>
      <c r="DV29" s="34"/>
      <c r="DW29" s="34"/>
      <c r="DX29" s="34"/>
      <c r="DY29" s="34"/>
      <c r="DZ29" s="34"/>
      <c r="EA29" s="34"/>
      <c r="EB29" s="34"/>
      <c r="EC29" s="34"/>
      <c r="ED29" s="34"/>
      <c r="EE29" s="34"/>
      <c r="EF29" s="34"/>
      <c r="EG29" s="34"/>
      <c r="EH29" s="34"/>
      <c r="EI29" s="34"/>
      <c r="EJ29" s="34"/>
      <c r="EK29" s="34"/>
      <c r="EL29" s="34"/>
      <c r="EM29" s="34"/>
      <c r="EN29" s="34"/>
      <c r="EO29" s="34"/>
      <c r="EP29" s="34"/>
      <c r="EQ29" s="34"/>
      <c r="ER29" s="34"/>
      <c r="ES29" s="34"/>
      <c r="ET29" s="34"/>
      <c r="EU29" s="34"/>
      <c r="EV29" s="34"/>
      <c r="EW29" s="34"/>
      <c r="EX29" s="34"/>
      <c r="EY29" s="34"/>
      <c r="EZ29" s="34"/>
      <c r="FA29" s="34"/>
      <c r="FB29" s="34"/>
      <c r="FC29" s="34"/>
      <c r="FD29" s="34"/>
      <c r="FE29" s="34"/>
      <c r="FF29" s="34"/>
      <c r="FG29" s="34"/>
      <c r="FH29" s="34"/>
      <c r="FI29" s="34"/>
      <c r="FJ29" s="34"/>
      <c r="FK29" s="34"/>
      <c r="FL29" s="34"/>
      <c r="FM29" s="34"/>
    </row>
    <row r="30" spans="1:169" s="26" customFormat="1" ht="12.75" customHeight="1">
      <c r="A30" s="547"/>
      <c r="B30" s="549"/>
      <c r="C30" s="549"/>
      <c r="D30" s="551"/>
      <c r="E30" s="541"/>
      <c r="F30" s="543"/>
      <c r="G30" s="364"/>
      <c r="H30" s="544"/>
      <c r="I30" s="544"/>
      <c r="J30" s="544"/>
      <c r="K30" s="544"/>
      <c r="L30" s="544"/>
      <c r="M30" s="55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47"/>
      <c r="B31" s="549"/>
      <c r="C31" s="549"/>
      <c r="D31" s="551"/>
      <c r="E31" s="541"/>
      <c r="F31" s="543"/>
      <c r="G31" s="364"/>
      <c r="H31" s="544"/>
      <c r="I31" s="544"/>
      <c r="J31" s="544"/>
      <c r="K31" s="544"/>
      <c r="L31" s="544"/>
      <c r="M31" s="55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47"/>
      <c r="B32" s="549"/>
      <c r="C32" s="549"/>
      <c r="D32" s="551"/>
      <c r="E32" s="541"/>
      <c r="F32" s="543"/>
      <c r="G32" s="364"/>
      <c r="H32" s="544"/>
      <c r="I32" s="544"/>
      <c r="J32" s="544"/>
      <c r="K32" s="544"/>
      <c r="L32" s="544"/>
      <c r="M32" s="55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3.5" customHeight="1">
      <c r="A33" s="547"/>
      <c r="B33" s="549"/>
      <c r="C33" s="549"/>
      <c r="D33" s="551"/>
      <c r="E33" s="541"/>
      <c r="F33" s="543"/>
      <c r="G33" s="364"/>
      <c r="H33" s="544"/>
      <c r="I33" s="544"/>
      <c r="J33" s="544"/>
      <c r="K33" s="544"/>
      <c r="L33" s="544"/>
      <c r="M33" s="55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c r="A34" s="547"/>
      <c r="B34" s="549"/>
      <c r="C34" s="549"/>
      <c r="D34" s="551"/>
      <c r="E34" s="541"/>
      <c r="F34" s="543"/>
      <c r="G34" s="364"/>
      <c r="H34" s="544"/>
      <c r="I34" s="544"/>
      <c r="J34" s="544"/>
      <c r="K34" s="544"/>
      <c r="L34" s="544"/>
      <c r="M34" s="555"/>
      <c r="N34" s="34"/>
      <c r="O34" s="34"/>
    </row>
    <row r="35" spans="1:169">
      <c r="A35" s="547"/>
      <c r="B35" s="549"/>
      <c r="C35" s="549"/>
      <c r="D35" s="551"/>
      <c r="E35" s="541"/>
      <c r="F35" s="543"/>
      <c r="G35" s="364"/>
      <c r="H35" s="544"/>
      <c r="I35" s="544"/>
      <c r="J35" s="544"/>
      <c r="K35" s="544"/>
      <c r="L35" s="544"/>
      <c r="M35" s="555"/>
      <c r="N35" s="34"/>
      <c r="O35" s="34"/>
    </row>
    <row r="36" spans="1:169">
      <c r="A36" s="547"/>
      <c r="B36" s="549"/>
      <c r="C36" s="549"/>
      <c r="D36" s="551"/>
      <c r="E36" s="541"/>
      <c r="F36" s="543"/>
      <c r="G36" s="364"/>
      <c r="H36" s="544"/>
      <c r="I36" s="544"/>
      <c r="J36" s="544"/>
      <c r="K36" s="544"/>
      <c r="L36" s="544"/>
      <c r="M36" s="555"/>
      <c r="N36" s="34"/>
      <c r="O36" s="34"/>
    </row>
    <row r="37" spans="1:169">
      <c r="A37" s="547"/>
      <c r="B37" s="549"/>
      <c r="C37" s="549"/>
      <c r="D37" s="551"/>
      <c r="E37" s="541"/>
      <c r="F37" s="543"/>
      <c r="G37" s="364"/>
      <c r="H37" s="544"/>
      <c r="I37" s="544"/>
      <c r="J37" s="544"/>
      <c r="K37" s="544"/>
      <c r="L37" s="544"/>
      <c r="M37" s="555"/>
      <c r="N37" s="34"/>
      <c r="O37" s="34"/>
    </row>
    <row r="38" spans="1:169" ht="15.75" thickBot="1">
      <c r="A38" s="547"/>
      <c r="B38" s="549"/>
      <c r="C38" s="549"/>
      <c r="D38" s="551"/>
      <c r="E38" s="541"/>
      <c r="F38" s="543"/>
      <c r="G38" s="364"/>
      <c r="H38" s="544"/>
      <c r="I38" s="544"/>
      <c r="J38" s="544"/>
      <c r="K38" s="544"/>
      <c r="L38" s="544"/>
      <c r="M38" s="555"/>
      <c r="N38" s="34"/>
      <c r="O38" s="34"/>
    </row>
    <row r="39" spans="1:169" s="26" customFormat="1" ht="12.75" customHeight="1">
      <c r="A39" s="546">
        <f>'7- Mapa Final'!A40</f>
        <v>4</v>
      </c>
      <c r="B39" s="548" t="str">
        <f>'7- Mapa Final'!B40</f>
        <v>Desactualización ,pérdida o acceso no autorizado a la información de las Historias Laborales</v>
      </c>
      <c r="C39" s="548" t="str">
        <f>'7- Mapa Final'!C40</f>
        <v xml:space="preserve">Se modifican, desaparecen, alteraran  o divulgan documentos o información de las historias laborales </v>
      </c>
      <c r="D39" s="550" t="str">
        <f>'7- Mapa Final'!J40</f>
        <v>Muy Baja - 1</v>
      </c>
      <c r="E39" s="540" t="str">
        <f>'7- Mapa Final'!K40</f>
        <v>Moderado - 3</v>
      </c>
      <c r="F39" s="542" t="str">
        <f>'7- Mapa Final'!M40</f>
        <v>Moderado - 3</v>
      </c>
      <c r="G39" s="364"/>
      <c r="H39" s="544"/>
      <c r="I39" s="544"/>
      <c r="J39" s="544"/>
      <c r="K39" s="544"/>
      <c r="L39" s="544"/>
      <c r="M39" s="555"/>
      <c r="N39" s="34"/>
      <c r="O39" s="34"/>
      <c r="P39" s="34"/>
      <c r="Q39" s="34"/>
      <c r="R39" s="34"/>
      <c r="S39" s="34"/>
      <c r="T39" s="34"/>
      <c r="U39" s="34"/>
      <c r="V39" s="34"/>
      <c r="W39" s="34"/>
      <c r="X39" s="34"/>
      <c r="Y39" s="34"/>
      <c r="Z39" s="34"/>
      <c r="AA39" s="34"/>
      <c r="AB39" s="34"/>
      <c r="AC39" s="34"/>
      <c r="AD39" s="34"/>
      <c r="AE39" s="34"/>
      <c r="AF39" s="34"/>
      <c r="AG39" s="34"/>
      <c r="AH39" s="34"/>
      <c r="AI39" s="34"/>
      <c r="AJ39" s="34"/>
      <c r="AK39" s="34"/>
      <c r="AL39" s="34"/>
      <c r="AM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c r="DJ39" s="34"/>
      <c r="DK39" s="34"/>
      <c r="DL39" s="34"/>
      <c r="DM39" s="34"/>
      <c r="DN39" s="34"/>
      <c r="DO39" s="34"/>
      <c r="DP39" s="34"/>
      <c r="DQ39" s="34"/>
      <c r="DR39" s="34"/>
      <c r="DS39" s="34"/>
      <c r="DT39" s="34"/>
      <c r="DU39" s="34"/>
      <c r="DV39" s="34"/>
      <c r="DW39" s="34"/>
      <c r="DX39" s="34"/>
      <c r="DY39" s="34"/>
      <c r="DZ39" s="34"/>
      <c r="EA39" s="34"/>
      <c r="EB39" s="34"/>
      <c r="EC39" s="34"/>
      <c r="ED39" s="34"/>
      <c r="EE39" s="34"/>
      <c r="EF39" s="34"/>
      <c r="EG39" s="34"/>
      <c r="EH39" s="34"/>
      <c r="EI39" s="34"/>
      <c r="EJ39" s="34"/>
      <c r="EK39" s="34"/>
      <c r="EL39" s="34"/>
      <c r="EM39" s="34"/>
      <c r="EN39" s="34"/>
      <c r="EO39" s="34"/>
      <c r="EP39" s="34"/>
      <c r="EQ39" s="34"/>
      <c r="ER39" s="34"/>
      <c r="ES39" s="34"/>
      <c r="ET39" s="34"/>
      <c r="EU39" s="34"/>
      <c r="EV39" s="34"/>
      <c r="EW39" s="34"/>
      <c r="EX39" s="34"/>
      <c r="EY39" s="34"/>
      <c r="EZ39" s="34"/>
      <c r="FA39" s="34"/>
      <c r="FB39" s="34"/>
      <c r="FC39" s="34"/>
      <c r="FD39" s="34"/>
      <c r="FE39" s="34"/>
      <c r="FF39" s="34"/>
      <c r="FG39" s="34"/>
      <c r="FH39" s="34"/>
      <c r="FI39" s="34"/>
      <c r="FJ39" s="34"/>
      <c r="FK39" s="34"/>
      <c r="FL39" s="34"/>
      <c r="FM39" s="34"/>
    </row>
    <row r="40" spans="1:169" s="26" customFormat="1" ht="12.75" customHeight="1">
      <c r="A40" s="547"/>
      <c r="B40" s="549"/>
      <c r="C40" s="549"/>
      <c r="D40" s="551"/>
      <c r="E40" s="541"/>
      <c r="F40" s="543"/>
      <c r="G40" s="364"/>
      <c r="H40" s="544"/>
      <c r="I40" s="544"/>
      <c r="J40" s="544"/>
      <c r="K40" s="544"/>
      <c r="L40" s="544"/>
      <c r="M40" s="55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47"/>
      <c r="B41" s="549"/>
      <c r="C41" s="549"/>
      <c r="D41" s="551"/>
      <c r="E41" s="541"/>
      <c r="F41" s="543"/>
      <c r="G41" s="364"/>
      <c r="H41" s="544"/>
      <c r="I41" s="544"/>
      <c r="J41" s="544"/>
      <c r="K41" s="544"/>
      <c r="L41" s="544"/>
      <c r="M41" s="55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47"/>
      <c r="B42" s="549"/>
      <c r="C42" s="549"/>
      <c r="D42" s="551"/>
      <c r="E42" s="541"/>
      <c r="F42" s="543"/>
      <c r="G42" s="364"/>
      <c r="H42" s="544"/>
      <c r="I42" s="544"/>
      <c r="J42" s="544"/>
      <c r="K42" s="544"/>
      <c r="L42" s="544"/>
      <c r="M42" s="55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3.5" customHeight="1">
      <c r="A43" s="547"/>
      <c r="B43" s="549"/>
      <c r="C43" s="549"/>
      <c r="D43" s="551"/>
      <c r="E43" s="541"/>
      <c r="F43" s="543"/>
      <c r="G43" s="364"/>
      <c r="H43" s="544"/>
      <c r="I43" s="544"/>
      <c r="J43" s="544"/>
      <c r="K43" s="544"/>
      <c r="L43" s="544"/>
      <c r="M43" s="55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c r="A44" s="547"/>
      <c r="B44" s="549"/>
      <c r="C44" s="549"/>
      <c r="D44" s="551"/>
      <c r="E44" s="541"/>
      <c r="F44" s="543"/>
      <c r="G44" s="364"/>
      <c r="H44" s="544"/>
      <c r="I44" s="544"/>
      <c r="J44" s="544"/>
      <c r="K44" s="544"/>
      <c r="L44" s="544"/>
      <c r="M44" s="555"/>
      <c r="N44" s="34"/>
      <c r="O44" s="34"/>
    </row>
    <row r="45" spans="1:169">
      <c r="A45" s="547"/>
      <c r="B45" s="549"/>
      <c r="C45" s="549"/>
      <c r="D45" s="551"/>
      <c r="E45" s="541"/>
      <c r="F45" s="543"/>
      <c r="G45" s="364"/>
      <c r="H45" s="544"/>
      <c r="I45" s="544"/>
      <c r="J45" s="544"/>
      <c r="K45" s="544"/>
      <c r="L45" s="544"/>
      <c r="M45" s="555"/>
      <c r="N45" s="34"/>
      <c r="O45" s="34"/>
    </row>
    <row r="46" spans="1:169">
      <c r="A46" s="547"/>
      <c r="B46" s="549"/>
      <c r="C46" s="549"/>
      <c r="D46" s="551"/>
      <c r="E46" s="541"/>
      <c r="F46" s="543"/>
      <c r="G46" s="364"/>
      <c r="H46" s="544"/>
      <c r="I46" s="544"/>
      <c r="J46" s="544"/>
      <c r="K46" s="544"/>
      <c r="L46" s="544"/>
      <c r="M46" s="555"/>
      <c r="N46" s="34"/>
      <c r="O46" s="34"/>
    </row>
    <row r="47" spans="1:169">
      <c r="A47" s="547"/>
      <c r="B47" s="549"/>
      <c r="C47" s="549"/>
      <c r="D47" s="551"/>
      <c r="E47" s="541"/>
      <c r="F47" s="543"/>
      <c r="G47" s="364"/>
      <c r="H47" s="544"/>
      <c r="I47" s="544"/>
      <c r="J47" s="544"/>
      <c r="K47" s="544"/>
      <c r="L47" s="544"/>
      <c r="M47" s="555"/>
      <c r="N47" s="34"/>
      <c r="O47" s="34"/>
    </row>
    <row r="48" spans="1:169" ht="15.75" thickBot="1">
      <c r="A48" s="547"/>
      <c r="B48" s="549"/>
      <c r="C48" s="549"/>
      <c r="D48" s="551"/>
      <c r="E48" s="541"/>
      <c r="F48" s="543"/>
      <c r="G48" s="364"/>
      <c r="H48" s="544"/>
      <c r="I48" s="544"/>
      <c r="J48" s="544"/>
      <c r="K48" s="544"/>
      <c r="L48" s="544"/>
      <c r="M48" s="555"/>
      <c r="N48" s="34"/>
      <c r="O48" s="34"/>
    </row>
    <row r="49" spans="1:169" s="26" customFormat="1" ht="12.75" customHeight="1">
      <c r="A49" s="546">
        <f>'7- Mapa Final'!A50</f>
        <v>5</v>
      </c>
      <c r="B49" s="548" t="str">
        <f>'7- Mapa Final'!B50</f>
        <v>Inexactitud en el pago de sueldos y demás conceptos laborales</v>
      </c>
      <c r="C49" s="548" t="str">
        <f>'7- Mapa Final'!C50</f>
        <v>Liquidacion de Nomina con inconsistencias en los valores finales con respecto a las novedades presentadas</v>
      </c>
      <c r="D49" s="550" t="str">
        <f>'7- Mapa Final'!J50</f>
        <v>Baja - 2</v>
      </c>
      <c r="E49" s="540" t="str">
        <f>'7- Mapa Final'!K50</f>
        <v>Menor - 2</v>
      </c>
      <c r="F49" s="542" t="str">
        <f>'7- Mapa Final'!M50</f>
        <v>Moderado - 4</v>
      </c>
      <c r="G49" s="364"/>
      <c r="H49" s="544"/>
      <c r="I49" s="544"/>
      <c r="J49" s="544"/>
      <c r="K49" s="544"/>
      <c r="L49" s="544"/>
      <c r="M49" s="555"/>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c r="AX49" s="34"/>
      <c r="AY49" s="34"/>
      <c r="AZ49" s="34"/>
      <c r="BA49" s="34"/>
      <c r="BB49" s="34"/>
      <c r="BC49" s="34"/>
      <c r="BD49" s="34"/>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34"/>
      <c r="CD49" s="34"/>
      <c r="CE49" s="34"/>
      <c r="CF49" s="34"/>
      <c r="CG49" s="34"/>
      <c r="CH49" s="34"/>
      <c r="CI49" s="34"/>
      <c r="CJ49" s="34"/>
      <c r="CK49" s="34"/>
      <c r="CL49" s="34"/>
      <c r="CM49" s="34"/>
      <c r="CN49" s="34"/>
      <c r="CO49" s="34"/>
      <c r="CP49" s="34"/>
      <c r="CQ49" s="34"/>
      <c r="CR49" s="34"/>
      <c r="CS49" s="34"/>
      <c r="CT49" s="34"/>
      <c r="CU49" s="34"/>
      <c r="CV49" s="34"/>
      <c r="CW49" s="34"/>
      <c r="CX49" s="34"/>
      <c r="CY49" s="34"/>
      <c r="CZ49" s="34"/>
      <c r="DA49" s="34"/>
      <c r="DB49" s="34"/>
      <c r="DC49" s="34"/>
      <c r="DD49" s="34"/>
      <c r="DE49" s="34"/>
      <c r="DF49" s="34"/>
      <c r="DG49" s="34"/>
      <c r="DH49" s="34"/>
      <c r="DI49" s="34"/>
      <c r="DJ49" s="34"/>
      <c r="DK49" s="34"/>
      <c r="DL49" s="34"/>
      <c r="DM49" s="34"/>
      <c r="DN49" s="34"/>
      <c r="DO49" s="34"/>
      <c r="DP49" s="34"/>
      <c r="DQ49" s="34"/>
      <c r="DR49" s="34"/>
      <c r="DS49" s="34"/>
      <c r="DT49" s="34"/>
      <c r="DU49" s="34"/>
      <c r="DV49" s="34"/>
      <c r="DW49" s="34"/>
      <c r="DX49" s="34"/>
      <c r="DY49" s="34"/>
      <c r="DZ49" s="34"/>
      <c r="EA49" s="34"/>
      <c r="EB49" s="34"/>
      <c r="EC49" s="34"/>
      <c r="ED49" s="34"/>
      <c r="EE49" s="34"/>
      <c r="EF49" s="34"/>
      <c r="EG49" s="34"/>
      <c r="EH49" s="34"/>
      <c r="EI49" s="34"/>
      <c r="EJ49" s="34"/>
      <c r="EK49" s="34"/>
      <c r="EL49" s="34"/>
      <c r="EM49" s="34"/>
      <c r="EN49" s="34"/>
      <c r="EO49" s="34"/>
      <c r="EP49" s="34"/>
      <c r="EQ49" s="34"/>
      <c r="ER49" s="34"/>
      <c r="ES49" s="34"/>
      <c r="ET49" s="34"/>
      <c r="EU49" s="34"/>
      <c r="EV49" s="34"/>
      <c r="EW49" s="34"/>
      <c r="EX49" s="34"/>
      <c r="EY49" s="34"/>
      <c r="EZ49" s="34"/>
      <c r="FA49" s="34"/>
      <c r="FB49" s="34"/>
      <c r="FC49" s="34"/>
      <c r="FD49" s="34"/>
      <c r="FE49" s="34"/>
      <c r="FF49" s="34"/>
      <c r="FG49" s="34"/>
      <c r="FH49" s="34"/>
      <c r="FI49" s="34"/>
      <c r="FJ49" s="34"/>
      <c r="FK49" s="34"/>
      <c r="FL49" s="34"/>
      <c r="FM49" s="34"/>
    </row>
    <row r="50" spans="1:169" s="26" customFormat="1" ht="12.75" customHeight="1">
      <c r="A50" s="547"/>
      <c r="B50" s="549"/>
      <c r="C50" s="549"/>
      <c r="D50" s="551"/>
      <c r="E50" s="541"/>
      <c r="F50" s="543"/>
      <c r="G50" s="364"/>
      <c r="H50" s="544"/>
      <c r="I50" s="544"/>
      <c r="J50" s="544"/>
      <c r="K50" s="544"/>
      <c r="L50" s="544"/>
      <c r="M50" s="55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47"/>
      <c r="B51" s="549"/>
      <c r="C51" s="549"/>
      <c r="D51" s="551"/>
      <c r="E51" s="541"/>
      <c r="F51" s="543"/>
      <c r="G51" s="364"/>
      <c r="H51" s="544"/>
      <c r="I51" s="544"/>
      <c r="J51" s="544"/>
      <c r="K51" s="544"/>
      <c r="L51" s="544"/>
      <c r="M51" s="55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47"/>
      <c r="B52" s="549"/>
      <c r="C52" s="549"/>
      <c r="D52" s="551"/>
      <c r="E52" s="541"/>
      <c r="F52" s="543"/>
      <c r="G52" s="364"/>
      <c r="H52" s="544"/>
      <c r="I52" s="544"/>
      <c r="J52" s="544"/>
      <c r="K52" s="544"/>
      <c r="L52" s="544"/>
      <c r="M52" s="55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3.5" customHeight="1">
      <c r="A53" s="547"/>
      <c r="B53" s="549"/>
      <c r="C53" s="549"/>
      <c r="D53" s="551"/>
      <c r="E53" s="541"/>
      <c r="F53" s="543"/>
      <c r="G53" s="364"/>
      <c r="H53" s="544"/>
      <c r="I53" s="544"/>
      <c r="J53" s="544"/>
      <c r="K53" s="544"/>
      <c r="L53" s="544"/>
      <c r="M53" s="55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c r="A54" s="547"/>
      <c r="B54" s="549"/>
      <c r="C54" s="549"/>
      <c r="D54" s="551"/>
      <c r="E54" s="541"/>
      <c r="F54" s="543"/>
      <c r="G54" s="364"/>
      <c r="H54" s="544"/>
      <c r="I54" s="544"/>
      <c r="J54" s="544"/>
      <c r="K54" s="544"/>
      <c r="L54" s="544"/>
      <c r="M54" s="555"/>
      <c r="N54" s="34"/>
      <c r="O54" s="34"/>
    </row>
    <row r="55" spans="1:169">
      <c r="A55" s="547"/>
      <c r="B55" s="549"/>
      <c r="C55" s="549"/>
      <c r="D55" s="551"/>
      <c r="E55" s="541"/>
      <c r="F55" s="543"/>
      <c r="G55" s="364"/>
      <c r="H55" s="544"/>
      <c r="I55" s="544"/>
      <c r="J55" s="544"/>
      <c r="K55" s="544"/>
      <c r="L55" s="544"/>
      <c r="M55" s="555"/>
      <c r="N55" s="34"/>
      <c r="O55" s="34"/>
    </row>
    <row r="56" spans="1:169">
      <c r="A56" s="547"/>
      <c r="B56" s="549"/>
      <c r="C56" s="549"/>
      <c r="D56" s="551"/>
      <c r="E56" s="541"/>
      <c r="F56" s="543"/>
      <c r="G56" s="364"/>
      <c r="H56" s="544"/>
      <c r="I56" s="544"/>
      <c r="J56" s="544"/>
      <c r="K56" s="544"/>
      <c r="L56" s="544"/>
      <c r="M56" s="555"/>
      <c r="N56" s="34"/>
      <c r="O56" s="34"/>
    </row>
    <row r="57" spans="1:169">
      <c r="A57" s="547"/>
      <c r="B57" s="549"/>
      <c r="C57" s="549"/>
      <c r="D57" s="551"/>
      <c r="E57" s="541"/>
      <c r="F57" s="543"/>
      <c r="G57" s="364"/>
      <c r="H57" s="544"/>
      <c r="I57" s="544"/>
      <c r="J57" s="544"/>
      <c r="K57" s="544"/>
      <c r="L57" s="544"/>
      <c r="M57" s="555"/>
      <c r="N57" s="34"/>
      <c r="O57" s="34"/>
    </row>
    <row r="58" spans="1:169" ht="15.75" thickBot="1">
      <c r="A58" s="547"/>
      <c r="B58" s="549"/>
      <c r="C58" s="549"/>
      <c r="D58" s="551"/>
      <c r="E58" s="541"/>
      <c r="F58" s="543"/>
      <c r="G58" s="364"/>
      <c r="H58" s="544"/>
      <c r="I58" s="544"/>
      <c r="J58" s="544"/>
      <c r="K58" s="544"/>
      <c r="L58" s="544"/>
      <c r="M58" s="555"/>
      <c r="N58" s="34"/>
      <c r="O58" s="34"/>
    </row>
    <row r="59" spans="1:169" s="26" customFormat="1" ht="12.75">
      <c r="A59" s="546">
        <f>'7- Mapa Final'!A60</f>
        <v>6</v>
      </c>
      <c r="B59" s="548" t="str">
        <f>'7- Mapa Final'!B60</f>
        <v>Recibir dádivas o beneficios a nombre propio o de terceros para favorecer, modificar,  retirar servidores judiciales o  alterar difundir información personal</v>
      </c>
      <c r="C59" s="548" t="str">
        <f>'7- Mapa Final'!C60</f>
        <v>Posiblidad de alterar informacion de las plantas, inclusión de novedades sin que  cumplan con la totalidad de  requisitos y/o alteracion de la información  de las hojas de vida  que no coincidan con la realidad</v>
      </c>
      <c r="D59" s="550" t="str">
        <f>'7- Mapa Final'!J60</f>
        <v>Baja - 2</v>
      </c>
      <c r="E59" s="540" t="str">
        <f>'7- Mapa Final'!K60</f>
        <v>Moderado - 3</v>
      </c>
      <c r="F59" s="542" t="str">
        <f>'7- Mapa Final'!M60</f>
        <v>Moderado - 6</v>
      </c>
      <c r="G59" s="364"/>
      <c r="H59" s="544"/>
      <c r="I59" s="544"/>
      <c r="J59" s="544"/>
      <c r="K59" s="544"/>
      <c r="L59" s="544"/>
      <c r="M59" s="555"/>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c r="DJ59" s="34"/>
      <c r="DK59" s="34"/>
      <c r="DL59" s="34"/>
      <c r="DM59" s="34"/>
      <c r="DN59" s="34"/>
      <c r="DO59" s="34"/>
      <c r="DP59" s="34"/>
      <c r="DQ59" s="34"/>
      <c r="DR59" s="34"/>
      <c r="DS59" s="34"/>
      <c r="DT59" s="34"/>
      <c r="DU59" s="34"/>
      <c r="DV59" s="34"/>
      <c r="DW59" s="34"/>
      <c r="DX59" s="34"/>
      <c r="DY59" s="34"/>
      <c r="DZ59" s="34"/>
      <c r="EA59" s="34"/>
      <c r="EB59" s="34"/>
      <c r="EC59" s="34"/>
      <c r="ED59" s="34"/>
      <c r="EE59" s="34"/>
      <c r="EF59" s="34"/>
      <c r="EG59" s="34"/>
      <c r="EH59" s="34"/>
      <c r="EI59" s="34"/>
      <c r="EJ59" s="34"/>
      <c r="EK59" s="34"/>
      <c r="EL59" s="34"/>
      <c r="EM59" s="34"/>
      <c r="EN59" s="34"/>
      <c r="EO59" s="34"/>
      <c r="EP59" s="34"/>
      <c r="EQ59" s="34"/>
      <c r="ER59" s="34"/>
      <c r="ES59" s="34"/>
      <c r="ET59" s="34"/>
      <c r="EU59" s="34"/>
      <c r="EV59" s="34"/>
      <c r="EW59" s="34"/>
      <c r="EX59" s="34"/>
      <c r="EY59" s="34"/>
      <c r="EZ59" s="34"/>
      <c r="FA59" s="34"/>
      <c r="FB59" s="34"/>
      <c r="FC59" s="34"/>
      <c r="FD59" s="34"/>
      <c r="FE59" s="34"/>
      <c r="FF59" s="34"/>
      <c r="FG59" s="34"/>
      <c r="FH59" s="34"/>
      <c r="FI59" s="34"/>
      <c r="FJ59" s="34"/>
      <c r="FK59" s="34"/>
      <c r="FL59" s="34"/>
      <c r="FM59" s="34"/>
    </row>
    <row r="60" spans="1:169" s="26" customFormat="1" ht="12.75" customHeight="1">
      <c r="A60" s="547"/>
      <c r="B60" s="549"/>
      <c r="C60" s="549"/>
      <c r="D60" s="551"/>
      <c r="E60" s="541"/>
      <c r="F60" s="543"/>
      <c r="G60" s="364"/>
      <c r="H60" s="544"/>
      <c r="I60" s="544"/>
      <c r="J60" s="544"/>
      <c r="K60" s="544"/>
      <c r="L60" s="544"/>
      <c r="M60" s="55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47"/>
      <c r="B61" s="549"/>
      <c r="C61" s="549"/>
      <c r="D61" s="551"/>
      <c r="E61" s="541"/>
      <c r="F61" s="543"/>
      <c r="G61" s="364"/>
      <c r="H61" s="544"/>
      <c r="I61" s="544"/>
      <c r="J61" s="544"/>
      <c r="K61" s="544"/>
      <c r="L61" s="544"/>
      <c r="M61" s="55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47"/>
      <c r="B62" s="549"/>
      <c r="C62" s="549"/>
      <c r="D62" s="551"/>
      <c r="E62" s="541"/>
      <c r="F62" s="543"/>
      <c r="G62" s="364"/>
      <c r="H62" s="544"/>
      <c r="I62" s="544"/>
      <c r="J62" s="544"/>
      <c r="K62" s="544"/>
      <c r="L62" s="544"/>
      <c r="M62" s="55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3.5" customHeight="1">
      <c r="A63" s="547"/>
      <c r="B63" s="549"/>
      <c r="C63" s="549"/>
      <c r="D63" s="551"/>
      <c r="E63" s="541"/>
      <c r="F63" s="543"/>
      <c r="G63" s="364"/>
      <c r="H63" s="544"/>
      <c r="I63" s="544"/>
      <c r="J63" s="544"/>
      <c r="K63" s="544"/>
      <c r="L63" s="544"/>
      <c r="M63" s="55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c r="A64" s="547"/>
      <c r="B64" s="549"/>
      <c r="C64" s="549"/>
      <c r="D64" s="551"/>
      <c r="E64" s="541"/>
      <c r="F64" s="543"/>
      <c r="G64" s="364"/>
      <c r="H64" s="544"/>
      <c r="I64" s="544"/>
      <c r="J64" s="544"/>
      <c r="K64" s="544"/>
      <c r="L64" s="544"/>
      <c r="M64" s="555"/>
      <c r="N64" s="34"/>
      <c r="O64" s="34"/>
    </row>
    <row r="65" spans="1:169">
      <c r="A65" s="547"/>
      <c r="B65" s="549"/>
      <c r="C65" s="549"/>
      <c r="D65" s="551"/>
      <c r="E65" s="541"/>
      <c r="F65" s="543"/>
      <c r="G65" s="364"/>
      <c r="H65" s="544"/>
      <c r="I65" s="544"/>
      <c r="J65" s="544"/>
      <c r="K65" s="544"/>
      <c r="L65" s="544"/>
      <c r="M65" s="555"/>
      <c r="N65" s="34"/>
      <c r="O65" s="34"/>
    </row>
    <row r="66" spans="1:169">
      <c r="A66" s="547"/>
      <c r="B66" s="549"/>
      <c r="C66" s="549"/>
      <c r="D66" s="551"/>
      <c r="E66" s="541"/>
      <c r="F66" s="543"/>
      <c r="G66" s="364"/>
      <c r="H66" s="544"/>
      <c r="I66" s="544"/>
      <c r="J66" s="544"/>
      <c r="K66" s="544"/>
      <c r="L66" s="544"/>
      <c r="M66" s="555"/>
      <c r="N66" s="34"/>
      <c r="O66" s="34"/>
    </row>
    <row r="67" spans="1:169">
      <c r="A67" s="547"/>
      <c r="B67" s="549"/>
      <c r="C67" s="549"/>
      <c r="D67" s="551"/>
      <c r="E67" s="541"/>
      <c r="F67" s="543"/>
      <c r="G67" s="364"/>
      <c r="H67" s="544"/>
      <c r="I67" s="544"/>
      <c r="J67" s="544"/>
      <c r="K67" s="544"/>
      <c r="L67" s="544"/>
      <c r="M67" s="555"/>
      <c r="N67" s="34"/>
      <c r="O67" s="34"/>
    </row>
    <row r="68" spans="1:169" ht="15.75" thickBot="1">
      <c r="A68" s="547"/>
      <c r="B68" s="549"/>
      <c r="C68" s="549"/>
      <c r="D68" s="551"/>
      <c r="E68" s="541"/>
      <c r="F68" s="543"/>
      <c r="G68" s="364"/>
      <c r="H68" s="544"/>
      <c r="I68" s="544"/>
      <c r="J68" s="544"/>
      <c r="K68" s="544"/>
      <c r="L68" s="544"/>
      <c r="M68" s="555"/>
      <c r="N68" s="34"/>
      <c r="O68" s="34"/>
    </row>
    <row r="69" spans="1:169" s="26" customFormat="1" ht="12.75" customHeight="1">
      <c r="A69" s="546">
        <f>'7- Mapa Final'!A70</f>
        <v>7</v>
      </c>
      <c r="B69" s="548" t="str">
        <f>'7- Mapa Final'!B70</f>
        <v>Ofrecer, prometer, entregar, aceptar o solicitar una ventaja indebida para adulterar las novedades de nómina,  prestaciones sociales, incapacidades y licencias, en favor propio o de terceros</v>
      </c>
      <c r="C69" s="548" t="str">
        <f>'7- Mapa Final'!C70</f>
        <v>Cuando  se  manipula la información de pre-nómina, nómina, incapacidades y licencias para generar beneficios indebidos.
.</v>
      </c>
      <c r="D69" s="550" t="str">
        <f>'7- Mapa Final'!J70</f>
        <v>Muy Baja - 1</v>
      </c>
      <c r="E69" s="540" t="str">
        <f>'7- Mapa Final'!K70</f>
        <v>Mayor - 4</v>
      </c>
      <c r="F69" s="542" t="str">
        <f>'7- Mapa Final'!M70</f>
        <v>Alto  - 4</v>
      </c>
      <c r="G69" s="364"/>
      <c r="H69" s="544"/>
      <c r="I69" s="544"/>
      <c r="J69" s="544"/>
      <c r="K69" s="544"/>
      <c r="L69" s="544"/>
      <c r="M69" s="555"/>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c r="AX69" s="34"/>
      <c r="AY69" s="34"/>
      <c r="AZ69" s="34"/>
      <c r="BA69" s="34"/>
      <c r="BB69" s="34"/>
      <c r="BC69" s="34"/>
      <c r="BD69" s="34"/>
      <c r="BE69" s="34"/>
      <c r="BF69" s="34"/>
      <c r="BG69" s="34"/>
      <c r="BH69" s="34"/>
      <c r="BI69" s="34"/>
      <c r="BJ69" s="34"/>
      <c r="BK69" s="34"/>
      <c r="BL69" s="34"/>
      <c r="BM69" s="34"/>
      <c r="BN69" s="34"/>
      <c r="BO69" s="34"/>
      <c r="BP69" s="34"/>
      <c r="BQ69" s="34"/>
      <c r="BR69" s="34"/>
      <c r="BS69" s="34"/>
      <c r="BT69" s="34"/>
      <c r="BU69" s="34"/>
      <c r="BV69" s="34"/>
      <c r="BW69" s="34"/>
      <c r="BX69" s="34"/>
      <c r="BY69" s="34"/>
      <c r="BZ69" s="34"/>
      <c r="CA69" s="34"/>
      <c r="CB69" s="34"/>
      <c r="CC69" s="34"/>
      <c r="CD69" s="34"/>
      <c r="CE69" s="34"/>
      <c r="CF69" s="34"/>
      <c r="CG69" s="34"/>
      <c r="CH69" s="34"/>
      <c r="CI69" s="34"/>
      <c r="CJ69" s="34"/>
      <c r="CK69" s="34"/>
      <c r="CL69" s="34"/>
      <c r="CM69" s="34"/>
      <c r="CN69" s="34"/>
      <c r="CO69" s="34"/>
      <c r="CP69" s="34"/>
      <c r="CQ69" s="34"/>
      <c r="CR69" s="34"/>
      <c r="CS69" s="34"/>
      <c r="CT69" s="34"/>
      <c r="CU69" s="34"/>
      <c r="CV69" s="34"/>
      <c r="CW69" s="34"/>
      <c r="CX69" s="34"/>
      <c r="CY69" s="34"/>
      <c r="CZ69" s="34"/>
      <c r="DA69" s="34"/>
      <c r="DB69" s="34"/>
      <c r="DC69" s="34"/>
      <c r="DD69" s="34"/>
      <c r="DE69" s="34"/>
      <c r="DF69" s="34"/>
      <c r="DG69" s="34"/>
      <c r="DH69" s="34"/>
      <c r="DI69" s="34"/>
      <c r="DJ69" s="34"/>
      <c r="DK69" s="34"/>
      <c r="DL69" s="34"/>
      <c r="DM69" s="34"/>
      <c r="DN69" s="34"/>
      <c r="DO69" s="34"/>
      <c r="DP69" s="34"/>
      <c r="DQ69" s="34"/>
      <c r="DR69" s="34"/>
      <c r="DS69" s="34"/>
      <c r="DT69" s="34"/>
      <c r="DU69" s="34"/>
      <c r="DV69" s="34"/>
      <c r="DW69" s="34"/>
      <c r="DX69" s="34"/>
      <c r="DY69" s="34"/>
      <c r="DZ69" s="34"/>
      <c r="EA69" s="34"/>
      <c r="EB69" s="34"/>
      <c r="EC69" s="34"/>
      <c r="ED69" s="34"/>
      <c r="EE69" s="34"/>
      <c r="EF69" s="34"/>
      <c r="EG69" s="34"/>
      <c r="EH69" s="34"/>
      <c r="EI69" s="34"/>
      <c r="EJ69" s="34"/>
      <c r="EK69" s="34"/>
      <c r="EL69" s="34"/>
      <c r="EM69" s="34"/>
      <c r="EN69" s="34"/>
      <c r="EO69" s="34"/>
      <c r="EP69" s="34"/>
      <c r="EQ69" s="34"/>
      <c r="ER69" s="34"/>
      <c r="ES69" s="34"/>
      <c r="ET69" s="34"/>
      <c r="EU69" s="34"/>
      <c r="EV69" s="34"/>
      <c r="EW69" s="34"/>
      <c r="EX69" s="34"/>
      <c r="EY69" s="34"/>
      <c r="EZ69" s="34"/>
      <c r="FA69" s="34"/>
      <c r="FB69" s="34"/>
      <c r="FC69" s="34"/>
      <c r="FD69" s="34"/>
      <c r="FE69" s="34"/>
      <c r="FF69" s="34"/>
      <c r="FG69" s="34"/>
      <c r="FH69" s="34"/>
      <c r="FI69" s="34"/>
      <c r="FJ69" s="34"/>
      <c r="FK69" s="34"/>
      <c r="FL69" s="34"/>
      <c r="FM69" s="34"/>
    </row>
    <row r="70" spans="1:169" s="26" customFormat="1" ht="12.75" customHeight="1">
      <c r="A70" s="547"/>
      <c r="B70" s="549"/>
      <c r="C70" s="549"/>
      <c r="D70" s="551"/>
      <c r="E70" s="541"/>
      <c r="F70" s="543"/>
      <c r="G70" s="364"/>
      <c r="H70" s="544"/>
      <c r="I70" s="544"/>
      <c r="J70" s="544"/>
      <c r="K70" s="544"/>
      <c r="L70" s="544"/>
      <c r="M70" s="55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47"/>
      <c r="B71" s="549"/>
      <c r="C71" s="549"/>
      <c r="D71" s="551"/>
      <c r="E71" s="541"/>
      <c r="F71" s="543"/>
      <c r="G71" s="364"/>
      <c r="H71" s="544"/>
      <c r="I71" s="544"/>
      <c r="J71" s="544"/>
      <c r="K71" s="544"/>
      <c r="L71" s="544"/>
      <c r="M71" s="55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47"/>
      <c r="B72" s="549"/>
      <c r="C72" s="549"/>
      <c r="D72" s="551"/>
      <c r="E72" s="541"/>
      <c r="F72" s="543"/>
      <c r="G72" s="364"/>
      <c r="H72" s="544"/>
      <c r="I72" s="544"/>
      <c r="J72" s="544"/>
      <c r="K72" s="544"/>
      <c r="L72" s="544"/>
      <c r="M72" s="55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3.5" customHeight="1">
      <c r="A73" s="547"/>
      <c r="B73" s="549"/>
      <c r="C73" s="549"/>
      <c r="D73" s="551"/>
      <c r="E73" s="541"/>
      <c r="F73" s="543"/>
      <c r="G73" s="364"/>
      <c r="H73" s="544"/>
      <c r="I73" s="544"/>
      <c r="J73" s="544"/>
      <c r="K73" s="544"/>
      <c r="L73" s="544"/>
      <c r="M73" s="55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c r="A74" s="547"/>
      <c r="B74" s="549"/>
      <c r="C74" s="549"/>
      <c r="D74" s="551"/>
      <c r="E74" s="541"/>
      <c r="F74" s="543"/>
      <c r="G74" s="364"/>
      <c r="H74" s="544"/>
      <c r="I74" s="544"/>
      <c r="J74" s="544"/>
      <c r="K74" s="544"/>
      <c r="L74" s="544"/>
      <c r="M74" s="555"/>
      <c r="N74" s="34"/>
      <c r="O74" s="34"/>
    </row>
    <row r="75" spans="1:169">
      <c r="A75" s="547"/>
      <c r="B75" s="549"/>
      <c r="C75" s="549"/>
      <c r="D75" s="551"/>
      <c r="E75" s="541"/>
      <c r="F75" s="543"/>
      <c r="G75" s="364"/>
      <c r="H75" s="544"/>
      <c r="I75" s="544"/>
      <c r="J75" s="544"/>
      <c r="K75" s="544"/>
      <c r="L75" s="544"/>
      <c r="M75" s="555"/>
      <c r="N75" s="34"/>
      <c r="O75" s="34"/>
    </row>
    <row r="76" spans="1:169">
      <c r="A76" s="547"/>
      <c r="B76" s="549"/>
      <c r="C76" s="549"/>
      <c r="D76" s="551"/>
      <c r="E76" s="541"/>
      <c r="F76" s="543"/>
      <c r="G76" s="364"/>
      <c r="H76" s="544"/>
      <c r="I76" s="544"/>
      <c r="J76" s="544"/>
      <c r="K76" s="544"/>
      <c r="L76" s="544"/>
      <c r="M76" s="555"/>
      <c r="N76" s="34"/>
      <c r="O76" s="34"/>
    </row>
    <row r="77" spans="1:169">
      <c r="A77" s="547"/>
      <c r="B77" s="549"/>
      <c r="C77" s="549"/>
      <c r="D77" s="551"/>
      <c r="E77" s="541"/>
      <c r="F77" s="543"/>
      <c r="G77" s="364"/>
      <c r="H77" s="544"/>
      <c r="I77" s="544"/>
      <c r="J77" s="544"/>
      <c r="K77" s="544"/>
      <c r="L77" s="544"/>
      <c r="M77" s="555"/>
      <c r="N77" s="34"/>
      <c r="O77" s="34"/>
    </row>
    <row r="78" spans="1:169" ht="15.75" thickBot="1">
      <c r="A78" s="547"/>
      <c r="B78" s="549"/>
      <c r="C78" s="549"/>
      <c r="D78" s="551"/>
      <c r="E78" s="541"/>
      <c r="F78" s="543"/>
      <c r="G78" s="365"/>
      <c r="H78" s="545"/>
      <c r="I78" s="545"/>
      <c r="J78" s="545"/>
      <c r="K78" s="545"/>
      <c r="L78" s="545"/>
      <c r="M78" s="584"/>
      <c r="N78" s="34"/>
      <c r="O78" s="34"/>
    </row>
    <row r="79" spans="1:169" ht="15" customHeight="1">
      <c r="A79" s="546">
        <f>'7- Mapa Final'!A80</f>
        <v>8</v>
      </c>
      <c r="B79" s="548" t="str">
        <f>'7- Mapa Final'!B80</f>
        <v>Ofrecer, prometer, entregar, aceptar o solicitar una ventaja indebida para hacer modificaciones  fraudulentas de historias laborales, para favorecer el reconocimiento irregular de pensiones de jubilación, retroactivos.</v>
      </c>
      <c r="C79" s="548" t="str">
        <f>'7- Mapa Final'!C80</f>
        <v>Cuando de manera indebida se alteran las bases de datos para  aumentar fraudulentamente el número de semanas cotizadas a personas que no cumplen con el tiempo laboral exigido por la ley, aportar documentación falsa  y alterar sin soporte el número de semanas.</v>
      </c>
      <c r="D79" s="550" t="str">
        <f>'7- Mapa Final'!J80</f>
        <v>Muy Baja - 1</v>
      </c>
      <c r="E79" s="540" t="str">
        <f>'7- Mapa Final'!K80</f>
        <v>Mayor - 4</v>
      </c>
      <c r="F79" s="542" t="str">
        <f>'7- Mapa Final'!M80</f>
        <v>Alto  - 4</v>
      </c>
      <c r="G79" s="364"/>
      <c r="H79" s="544"/>
      <c r="I79" s="544"/>
      <c r="J79" s="544"/>
      <c r="K79" s="544"/>
      <c r="L79" s="544"/>
      <c r="M79" s="555"/>
    </row>
    <row r="80" spans="1:169">
      <c r="A80" s="547"/>
      <c r="B80" s="549"/>
      <c r="C80" s="549"/>
      <c r="D80" s="551"/>
      <c r="E80" s="541"/>
      <c r="F80" s="543"/>
      <c r="G80" s="364"/>
      <c r="H80" s="544"/>
      <c r="I80" s="544"/>
      <c r="J80" s="544"/>
      <c r="K80" s="544"/>
      <c r="L80" s="544"/>
      <c r="M80" s="555"/>
    </row>
    <row r="81" spans="1:13">
      <c r="A81" s="547"/>
      <c r="B81" s="549"/>
      <c r="C81" s="549"/>
      <c r="D81" s="551"/>
      <c r="E81" s="541"/>
      <c r="F81" s="543"/>
      <c r="G81" s="364"/>
      <c r="H81" s="544"/>
      <c r="I81" s="544"/>
      <c r="J81" s="544"/>
      <c r="K81" s="544"/>
      <c r="L81" s="544"/>
      <c r="M81" s="555"/>
    </row>
    <row r="82" spans="1:13">
      <c r="A82" s="547"/>
      <c r="B82" s="549"/>
      <c r="C82" s="549"/>
      <c r="D82" s="551"/>
      <c r="E82" s="541"/>
      <c r="F82" s="543"/>
      <c r="G82" s="364"/>
      <c r="H82" s="544"/>
      <c r="I82" s="544"/>
      <c r="J82" s="544"/>
      <c r="K82" s="544"/>
      <c r="L82" s="544"/>
      <c r="M82" s="555"/>
    </row>
    <row r="83" spans="1:13">
      <c r="A83" s="547"/>
      <c r="B83" s="549"/>
      <c r="C83" s="549"/>
      <c r="D83" s="551"/>
      <c r="E83" s="541"/>
      <c r="F83" s="543"/>
      <c r="G83" s="364"/>
      <c r="H83" s="544"/>
      <c r="I83" s="544"/>
      <c r="J83" s="544"/>
      <c r="K83" s="544"/>
      <c r="L83" s="544"/>
      <c r="M83" s="555"/>
    </row>
    <row r="84" spans="1:13">
      <c r="A84" s="547"/>
      <c r="B84" s="549"/>
      <c r="C84" s="549"/>
      <c r="D84" s="551"/>
      <c r="E84" s="541"/>
      <c r="F84" s="543"/>
      <c r="G84" s="364"/>
      <c r="H84" s="544"/>
      <c r="I84" s="544"/>
      <c r="J84" s="544"/>
      <c r="K84" s="544"/>
      <c r="L84" s="544"/>
      <c r="M84" s="555"/>
    </row>
    <row r="85" spans="1:13">
      <c r="A85" s="547"/>
      <c r="B85" s="549"/>
      <c r="C85" s="549"/>
      <c r="D85" s="551"/>
      <c r="E85" s="541"/>
      <c r="F85" s="543"/>
      <c r="G85" s="364"/>
      <c r="H85" s="544"/>
      <c r="I85" s="544"/>
      <c r="J85" s="544"/>
      <c r="K85" s="544"/>
      <c r="L85" s="544"/>
      <c r="M85" s="555"/>
    </row>
    <row r="86" spans="1:13">
      <c r="A86" s="547"/>
      <c r="B86" s="549"/>
      <c r="C86" s="549"/>
      <c r="D86" s="551"/>
      <c r="E86" s="541"/>
      <c r="F86" s="543"/>
      <c r="G86" s="364"/>
      <c r="H86" s="544"/>
      <c r="I86" s="544"/>
      <c r="J86" s="544"/>
      <c r="K86" s="544"/>
      <c r="L86" s="544"/>
      <c r="M86" s="555"/>
    </row>
    <row r="87" spans="1:13">
      <c r="A87" s="547"/>
      <c r="B87" s="549"/>
      <c r="C87" s="549"/>
      <c r="D87" s="551"/>
      <c r="E87" s="541"/>
      <c r="F87" s="543"/>
      <c r="G87" s="364"/>
      <c r="H87" s="544"/>
      <c r="I87" s="544"/>
      <c r="J87" s="544"/>
      <c r="K87" s="544"/>
      <c r="L87" s="544"/>
      <c r="M87" s="555"/>
    </row>
    <row r="88" spans="1:13" ht="15.75" thickBot="1">
      <c r="A88" s="547"/>
      <c r="B88" s="549"/>
      <c r="C88" s="549"/>
      <c r="D88" s="551"/>
      <c r="E88" s="541"/>
      <c r="F88" s="543"/>
      <c r="G88" s="365"/>
      <c r="H88" s="545"/>
      <c r="I88" s="545"/>
      <c r="J88" s="545"/>
      <c r="K88" s="545"/>
      <c r="L88" s="545"/>
      <c r="M88" s="584"/>
    </row>
    <row r="89" spans="1:13" ht="15" customHeight="1">
      <c r="A89" s="546">
        <f>'7- Mapa Final'!A90</f>
        <v>9</v>
      </c>
      <c r="B89" s="548" t="str">
        <f>'7- Mapa Final'!B90</f>
        <v>Ofrecer, prometer, entregar, aceptar o solicitar una ventaja indebida para otorgar beneficios del Plan de Bienestar a servidores y/o sus familias con criterios subjetivos, u otorgar beneficios a personas que no tienen derecho a ellos</v>
      </c>
      <c r="C89" s="548" t="str">
        <f>'7- Mapa Final'!C90</f>
        <v>Cuando de manera indebida se otorgan beneficios en el marco de la formulación y/o ejecución del Plan de Bienestar, a terceros que no tienen derecho a ellos</v>
      </c>
      <c r="D89" s="550" t="str">
        <f>'7- Mapa Final'!J90</f>
        <v>Muy Baja - 1</v>
      </c>
      <c r="E89" s="540" t="str">
        <f>'7- Mapa Final'!K90</f>
        <v>Mayor - 4</v>
      </c>
      <c r="F89" s="542" t="str">
        <f>'7- Mapa Final'!M90</f>
        <v>Alto  - 4</v>
      </c>
      <c r="G89" s="364"/>
      <c r="H89" s="544"/>
      <c r="I89" s="544"/>
      <c r="J89" s="544"/>
      <c r="K89" s="544"/>
      <c r="L89" s="544"/>
      <c r="M89" s="555"/>
    </row>
    <row r="90" spans="1:13">
      <c r="A90" s="547"/>
      <c r="B90" s="549"/>
      <c r="C90" s="549"/>
      <c r="D90" s="551"/>
      <c r="E90" s="541"/>
      <c r="F90" s="543"/>
      <c r="G90" s="364"/>
      <c r="H90" s="544"/>
      <c r="I90" s="544"/>
      <c r="J90" s="544"/>
      <c r="K90" s="544"/>
      <c r="L90" s="544"/>
      <c r="M90" s="555"/>
    </row>
    <row r="91" spans="1:13">
      <c r="A91" s="547"/>
      <c r="B91" s="549"/>
      <c r="C91" s="549"/>
      <c r="D91" s="551"/>
      <c r="E91" s="541"/>
      <c r="F91" s="543"/>
      <c r="G91" s="364"/>
      <c r="H91" s="544"/>
      <c r="I91" s="544"/>
      <c r="J91" s="544"/>
      <c r="K91" s="544"/>
      <c r="L91" s="544"/>
      <c r="M91" s="555"/>
    </row>
    <row r="92" spans="1:13">
      <c r="A92" s="547"/>
      <c r="B92" s="549"/>
      <c r="C92" s="549"/>
      <c r="D92" s="551"/>
      <c r="E92" s="541"/>
      <c r="F92" s="543"/>
      <c r="G92" s="364"/>
      <c r="H92" s="544"/>
      <c r="I92" s="544"/>
      <c r="J92" s="544"/>
      <c r="K92" s="544"/>
      <c r="L92" s="544"/>
      <c r="M92" s="555"/>
    </row>
    <row r="93" spans="1:13">
      <c r="A93" s="547"/>
      <c r="B93" s="549"/>
      <c r="C93" s="549"/>
      <c r="D93" s="551"/>
      <c r="E93" s="541"/>
      <c r="F93" s="543"/>
      <c r="G93" s="364"/>
      <c r="H93" s="544"/>
      <c r="I93" s="544"/>
      <c r="J93" s="544"/>
      <c r="K93" s="544"/>
      <c r="L93" s="544"/>
      <c r="M93" s="555"/>
    </row>
    <row r="94" spans="1:13">
      <c r="A94" s="547"/>
      <c r="B94" s="549"/>
      <c r="C94" s="549"/>
      <c r="D94" s="551"/>
      <c r="E94" s="541"/>
      <c r="F94" s="543"/>
      <c r="G94" s="364"/>
      <c r="H94" s="544"/>
      <c r="I94" s="544"/>
      <c r="J94" s="544"/>
      <c r="K94" s="544"/>
      <c r="L94" s="544"/>
      <c r="M94" s="555"/>
    </row>
    <row r="95" spans="1:13">
      <c r="A95" s="547"/>
      <c r="B95" s="549"/>
      <c r="C95" s="549"/>
      <c r="D95" s="551"/>
      <c r="E95" s="541"/>
      <c r="F95" s="543"/>
      <c r="G95" s="364"/>
      <c r="H95" s="544"/>
      <c r="I95" s="544"/>
      <c r="J95" s="544"/>
      <c r="K95" s="544"/>
      <c r="L95" s="544"/>
      <c r="M95" s="555"/>
    </row>
    <row r="96" spans="1:13">
      <c r="A96" s="547"/>
      <c r="B96" s="549"/>
      <c r="C96" s="549"/>
      <c r="D96" s="551"/>
      <c r="E96" s="541"/>
      <c r="F96" s="543"/>
      <c r="G96" s="364"/>
      <c r="H96" s="544"/>
      <c r="I96" s="544"/>
      <c r="J96" s="544"/>
      <c r="K96" s="544"/>
      <c r="L96" s="544"/>
      <c r="M96" s="555"/>
    </row>
    <row r="97" spans="1:13">
      <c r="A97" s="547"/>
      <c r="B97" s="549"/>
      <c r="C97" s="549"/>
      <c r="D97" s="551"/>
      <c r="E97" s="541"/>
      <c r="F97" s="543"/>
      <c r="G97" s="364"/>
      <c r="H97" s="544"/>
      <c r="I97" s="544"/>
      <c r="J97" s="544"/>
      <c r="K97" s="544"/>
      <c r="L97" s="544"/>
      <c r="M97" s="555"/>
    </row>
    <row r="98" spans="1:13" ht="15.75" thickBot="1">
      <c r="A98" s="547"/>
      <c r="B98" s="549"/>
      <c r="C98" s="549"/>
      <c r="D98" s="551"/>
      <c r="E98" s="541"/>
      <c r="F98" s="543"/>
      <c r="G98" s="365"/>
      <c r="H98" s="545"/>
      <c r="I98" s="545"/>
      <c r="J98" s="545"/>
      <c r="K98" s="545"/>
      <c r="L98" s="545"/>
      <c r="M98" s="584"/>
    </row>
    <row r="99" spans="1:13" ht="15" customHeight="1">
      <c r="A99" s="546">
        <f>'7- Mapa Final'!A100</f>
        <v>10</v>
      </c>
      <c r="B99" s="548" t="str">
        <f>'7- Mapa Final'!B100</f>
        <v>Ofrecer, prometer, entregar, aceptar o solicitar una ventaja indebida para el trámite de vinculación sin cumplir con los requisitos establecidos</v>
      </c>
      <c r="C99" s="548" t="str">
        <f>'7- Mapa Final'!C100</f>
        <v>Cuando de manera indebida se alteran documentos, se aporta documentación falsa o se realizan vinculaciones de personal sin los soporte requeridos.</v>
      </c>
      <c r="D99" s="550" t="str">
        <f>'7- Mapa Final'!J100</f>
        <v>Muy Baja - 1</v>
      </c>
      <c r="E99" s="540" t="str">
        <f>'7- Mapa Final'!K100</f>
        <v>Mayor - 4</v>
      </c>
      <c r="F99" s="542" t="str">
        <f>'7- Mapa Final'!M100</f>
        <v>Alto  - 4</v>
      </c>
      <c r="G99" s="364"/>
      <c r="H99" s="544"/>
      <c r="I99" s="544"/>
      <c r="J99" s="544"/>
      <c r="K99" s="544"/>
      <c r="L99" s="544"/>
      <c r="M99" s="555"/>
    </row>
    <row r="100" spans="1:13">
      <c r="A100" s="547"/>
      <c r="B100" s="549"/>
      <c r="C100" s="549"/>
      <c r="D100" s="551"/>
      <c r="E100" s="541"/>
      <c r="F100" s="543"/>
      <c r="G100" s="364"/>
      <c r="H100" s="544"/>
      <c r="I100" s="544"/>
      <c r="J100" s="544"/>
      <c r="K100" s="544"/>
      <c r="L100" s="544"/>
      <c r="M100" s="555"/>
    </row>
    <row r="101" spans="1:13">
      <c r="A101" s="547"/>
      <c r="B101" s="549"/>
      <c r="C101" s="549"/>
      <c r="D101" s="551"/>
      <c r="E101" s="541"/>
      <c r="F101" s="543"/>
      <c r="G101" s="364"/>
      <c r="H101" s="544"/>
      <c r="I101" s="544"/>
      <c r="J101" s="544"/>
      <c r="K101" s="544"/>
      <c r="L101" s="544"/>
      <c r="M101" s="555"/>
    </row>
    <row r="102" spans="1:13">
      <c r="A102" s="547"/>
      <c r="B102" s="549"/>
      <c r="C102" s="549"/>
      <c r="D102" s="551"/>
      <c r="E102" s="541"/>
      <c r="F102" s="543"/>
      <c r="G102" s="364"/>
      <c r="H102" s="544"/>
      <c r="I102" s="544"/>
      <c r="J102" s="544"/>
      <c r="K102" s="544"/>
      <c r="L102" s="544"/>
      <c r="M102" s="555"/>
    </row>
    <row r="103" spans="1:13">
      <c r="A103" s="547"/>
      <c r="B103" s="549"/>
      <c r="C103" s="549"/>
      <c r="D103" s="551"/>
      <c r="E103" s="541"/>
      <c r="F103" s="543"/>
      <c r="G103" s="364"/>
      <c r="H103" s="544"/>
      <c r="I103" s="544"/>
      <c r="J103" s="544"/>
      <c r="K103" s="544"/>
      <c r="L103" s="544"/>
      <c r="M103" s="555"/>
    </row>
    <row r="104" spans="1:13">
      <c r="A104" s="547"/>
      <c r="B104" s="549"/>
      <c r="C104" s="549"/>
      <c r="D104" s="551"/>
      <c r="E104" s="541"/>
      <c r="F104" s="543"/>
      <c r="G104" s="364"/>
      <c r="H104" s="544"/>
      <c r="I104" s="544"/>
      <c r="J104" s="544"/>
      <c r="K104" s="544"/>
      <c r="L104" s="544"/>
      <c r="M104" s="555"/>
    </row>
    <row r="105" spans="1:13">
      <c r="A105" s="547"/>
      <c r="B105" s="549"/>
      <c r="C105" s="549"/>
      <c r="D105" s="551"/>
      <c r="E105" s="541"/>
      <c r="F105" s="543"/>
      <c r="G105" s="364"/>
      <c r="H105" s="544"/>
      <c r="I105" s="544"/>
      <c r="J105" s="544"/>
      <c r="K105" s="544"/>
      <c r="L105" s="544"/>
      <c r="M105" s="555"/>
    </row>
    <row r="106" spans="1:13">
      <c r="A106" s="547"/>
      <c r="B106" s="549"/>
      <c r="C106" s="549"/>
      <c r="D106" s="551"/>
      <c r="E106" s="541"/>
      <c r="F106" s="543"/>
      <c r="G106" s="364"/>
      <c r="H106" s="544"/>
      <c r="I106" s="544"/>
      <c r="J106" s="544"/>
      <c r="K106" s="544"/>
      <c r="L106" s="544"/>
      <c r="M106" s="555"/>
    </row>
    <row r="107" spans="1:13">
      <c r="A107" s="547"/>
      <c r="B107" s="549"/>
      <c r="C107" s="549"/>
      <c r="D107" s="551"/>
      <c r="E107" s="541"/>
      <c r="F107" s="543"/>
      <c r="G107" s="364"/>
      <c r="H107" s="544"/>
      <c r="I107" s="544"/>
      <c r="J107" s="544"/>
      <c r="K107" s="544"/>
      <c r="L107" s="544"/>
      <c r="M107" s="555"/>
    </row>
    <row r="108" spans="1:13" ht="15.75" thickBot="1">
      <c r="A108" s="547"/>
      <c r="B108" s="549"/>
      <c r="C108" s="549"/>
      <c r="D108" s="551"/>
      <c r="E108" s="541"/>
      <c r="F108" s="543"/>
      <c r="G108" s="365"/>
      <c r="H108" s="545"/>
      <c r="I108" s="545"/>
      <c r="J108" s="545"/>
      <c r="K108" s="545"/>
      <c r="L108" s="545"/>
      <c r="M108" s="584"/>
    </row>
  </sheetData>
  <mergeCells count="147">
    <mergeCell ref="J99:J108"/>
    <mergeCell ref="K99:K108"/>
    <mergeCell ref="L99:L108"/>
    <mergeCell ref="M99:M108"/>
    <mergeCell ref="A99:A108"/>
    <mergeCell ref="B99:B108"/>
    <mergeCell ref="C99:C108"/>
    <mergeCell ref="D99:D108"/>
    <mergeCell ref="E99:E108"/>
    <mergeCell ref="F99:F108"/>
    <mergeCell ref="G99:G108"/>
    <mergeCell ref="H99:H108"/>
    <mergeCell ref="I99:I108"/>
    <mergeCell ref="J79:J88"/>
    <mergeCell ref="K79:K88"/>
    <mergeCell ref="L79:L88"/>
    <mergeCell ref="M79:M88"/>
    <mergeCell ref="A89:A98"/>
    <mergeCell ref="B89:B98"/>
    <mergeCell ref="C89:C98"/>
    <mergeCell ref="D89:D98"/>
    <mergeCell ref="E89:E98"/>
    <mergeCell ref="F89:F98"/>
    <mergeCell ref="G89:G98"/>
    <mergeCell ref="H89:H98"/>
    <mergeCell ref="I89:I98"/>
    <mergeCell ref="J89:J98"/>
    <mergeCell ref="K89:K98"/>
    <mergeCell ref="L89:L98"/>
    <mergeCell ref="M89:M98"/>
    <mergeCell ref="A79:A88"/>
    <mergeCell ref="B79:B88"/>
    <mergeCell ref="C79:C88"/>
    <mergeCell ref="D79:D88"/>
    <mergeCell ref="E79:E88"/>
    <mergeCell ref="F79:F88"/>
    <mergeCell ref="G79:G88"/>
    <mergeCell ref="H79:H88"/>
    <mergeCell ref="I79:I88"/>
    <mergeCell ref="A1:B2"/>
    <mergeCell ref="C1:J2"/>
    <mergeCell ref="K1:M2"/>
    <mergeCell ref="A3:B3"/>
    <mergeCell ref="C3:M3"/>
    <mergeCell ref="A4:B4"/>
    <mergeCell ref="C4:M4"/>
    <mergeCell ref="A5:B5"/>
    <mergeCell ref="C5:M5"/>
    <mergeCell ref="A6:C6"/>
    <mergeCell ref="D6:F6"/>
    <mergeCell ref="G6:G7"/>
    <mergeCell ref="H6:H7"/>
    <mergeCell ref="I6:J6"/>
    <mergeCell ref="K6:L6"/>
    <mergeCell ref="M6:M7"/>
    <mergeCell ref="H9:H18"/>
    <mergeCell ref="I9:I18"/>
    <mergeCell ref="J9:J18"/>
    <mergeCell ref="K9:K18"/>
    <mergeCell ref="L9:L18"/>
    <mergeCell ref="M9:M18"/>
    <mergeCell ref="M19:M28"/>
    <mergeCell ref="G19:G28"/>
    <mergeCell ref="H19:H28"/>
    <mergeCell ref="I19:I28"/>
    <mergeCell ref="J19:J28"/>
    <mergeCell ref="K19:K28"/>
    <mergeCell ref="L19:L28"/>
    <mergeCell ref="A19:A28"/>
    <mergeCell ref="B19:B28"/>
    <mergeCell ref="C19:C28"/>
    <mergeCell ref="D19:D28"/>
    <mergeCell ref="E19:E28"/>
    <mergeCell ref="F19:F28"/>
    <mergeCell ref="H29:H38"/>
    <mergeCell ref="I29:I38"/>
    <mergeCell ref="A8:G8"/>
    <mergeCell ref="A9:A18"/>
    <mergeCell ref="B9:B18"/>
    <mergeCell ref="C9:C18"/>
    <mergeCell ref="D9:D18"/>
    <mergeCell ref="E9:E18"/>
    <mergeCell ref="F9:F18"/>
    <mergeCell ref="G9:G1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A29:A38"/>
    <mergeCell ref="B29:B38"/>
    <mergeCell ref="C29:C38"/>
    <mergeCell ref="D29:D38"/>
    <mergeCell ref="E29:E38"/>
    <mergeCell ref="F29:F38"/>
    <mergeCell ref="G29:G38"/>
    <mergeCell ref="J49:J58"/>
    <mergeCell ref="K49:K58"/>
    <mergeCell ref="L49:L58"/>
    <mergeCell ref="M49:M58"/>
    <mergeCell ref="A59:A68"/>
    <mergeCell ref="B59:B68"/>
    <mergeCell ref="C59:C68"/>
    <mergeCell ref="D59:D68"/>
    <mergeCell ref="E59:E68"/>
    <mergeCell ref="F59:F68"/>
    <mergeCell ref="A49:A58"/>
    <mergeCell ref="B49:B58"/>
    <mergeCell ref="C49:C58"/>
    <mergeCell ref="D49:D58"/>
    <mergeCell ref="E49:E58"/>
    <mergeCell ref="F49:F58"/>
    <mergeCell ref="G49:G58"/>
    <mergeCell ref="H49:H58"/>
    <mergeCell ref="I49:I58"/>
    <mergeCell ref="J69:J78"/>
    <mergeCell ref="K69:K78"/>
    <mergeCell ref="L69:L78"/>
    <mergeCell ref="M69:M78"/>
    <mergeCell ref="M59:M68"/>
    <mergeCell ref="A69:A78"/>
    <mergeCell ref="B69:B78"/>
    <mergeCell ref="C69:C78"/>
    <mergeCell ref="D69:D78"/>
    <mergeCell ref="E69:E78"/>
    <mergeCell ref="F69:F78"/>
    <mergeCell ref="G69:G78"/>
    <mergeCell ref="H69:H78"/>
    <mergeCell ref="I69:I78"/>
    <mergeCell ref="G59:G68"/>
    <mergeCell ref="H59:H68"/>
    <mergeCell ref="I59:I68"/>
    <mergeCell ref="J59:J68"/>
    <mergeCell ref="K59:K68"/>
    <mergeCell ref="L59:L68"/>
  </mergeCells>
  <conditionalFormatting sqref="A6:B6">
    <cfRule type="containsText" dxfId="31" priority="203" operator="containsText" text="3- Moderado">
      <formula>NOT(ISERROR(SEARCH("3- Moderado",A6)))</formula>
    </cfRule>
    <cfRule type="containsText" dxfId="30" priority="204" operator="containsText" text="6- Moderado">
      <formula>NOT(ISERROR(SEARCH("6- Moderado",A6)))</formula>
    </cfRule>
    <cfRule type="containsText" dxfId="29" priority="205" operator="containsText" text="4- Moderado">
      <formula>NOT(ISERROR(SEARCH("4- Moderado",A6)))</formula>
    </cfRule>
    <cfRule type="containsText" dxfId="28" priority="206" operator="containsText" text="3- Bajo">
      <formula>NOT(ISERROR(SEARCH("3- Bajo",A6)))</formula>
    </cfRule>
    <cfRule type="containsText" dxfId="27" priority="207" operator="containsText" text="4- Bajo">
      <formula>NOT(ISERROR(SEARCH("4- Bajo",A6)))</formula>
    </cfRule>
    <cfRule type="containsText" dxfId="26" priority="208" operator="containsText" text="1- Bajo">
      <formula>NOT(ISERROR(SEARCH("1- Bajo",A6)))</formula>
    </cfRule>
  </conditionalFormatting>
  <conditionalFormatting sqref="A9:E9 A19:E19 A29:E29 A39:E39 A49:E49 A59:E59 A69:E69 A79:E79 A89:E89 A99:E99">
    <cfRule type="containsText" dxfId="25" priority="197" operator="containsText" text="3- Moderado">
      <formula>NOT(ISERROR(SEARCH("3- Moderado",A9)))</formula>
    </cfRule>
    <cfRule type="containsText" dxfId="24" priority="198" operator="containsText" text="6- Moderado">
      <formula>NOT(ISERROR(SEARCH("6- Moderado",A9)))</formula>
    </cfRule>
    <cfRule type="containsText" dxfId="23" priority="199" operator="containsText" text="4- Moderado">
      <formula>NOT(ISERROR(SEARCH("4- Moderado",A9)))</formula>
    </cfRule>
    <cfRule type="containsText" dxfId="22" priority="200" operator="containsText" text="3- Bajo">
      <formula>NOT(ISERROR(SEARCH("3- Bajo",A9)))</formula>
    </cfRule>
    <cfRule type="containsText" dxfId="21" priority="201" operator="containsText" text="4- Bajo">
      <formula>NOT(ISERROR(SEARCH("4- Bajo",A9)))</formula>
    </cfRule>
    <cfRule type="containsText" dxfId="20" priority="202" operator="containsText" text="1- Bajo">
      <formula>NOT(ISERROR(SEARCH("1- Bajo",A9)))</formula>
    </cfRule>
  </conditionalFormatting>
  <conditionalFormatting sqref="C7:F7">
    <cfRule type="containsText" dxfId="19" priority="169" operator="containsText" text="3- Moderado">
      <formula>NOT(ISERROR(SEARCH("3- Moderado",C7)))</formula>
    </cfRule>
    <cfRule type="containsText" dxfId="18" priority="170" operator="containsText" text="6- Moderado">
      <formula>NOT(ISERROR(SEARCH("6- Moderado",C7)))</formula>
    </cfRule>
    <cfRule type="containsText" dxfId="17" priority="171" operator="containsText" text="4- Moderado">
      <formula>NOT(ISERROR(SEARCH("4- Moderado",C7)))</formula>
    </cfRule>
    <cfRule type="containsText" dxfId="16" priority="172" operator="containsText" text="3- Bajo">
      <formula>NOT(ISERROR(SEARCH("3- Bajo",C7)))</formula>
    </cfRule>
    <cfRule type="containsText" dxfId="15" priority="173" operator="containsText" text="4- Bajo">
      <formula>NOT(ISERROR(SEARCH("4- Bajo",C7)))</formula>
    </cfRule>
    <cfRule type="containsText" dxfId="14" priority="174" operator="containsText" text="1- Bajo">
      <formula>NOT(ISERROR(SEARCH("1- Bajo",C7)))</formula>
    </cfRule>
  </conditionalFormatting>
  <conditionalFormatting sqref="D9:D108">
    <cfRule type="containsText" dxfId="13" priority="33" operator="containsText" text="Muy Alta">
      <formula>NOT(ISERROR(SEARCH("Muy Alta",D9)))</formula>
    </cfRule>
    <cfRule type="containsText" dxfId="12" priority="34" operator="containsText" text="Alta">
      <formula>NOT(ISERROR(SEARCH("Alta",D9)))</formula>
    </cfRule>
    <cfRule type="containsText" dxfId="11" priority="35" operator="containsText" text="Baja">
      <formula>NOT(ISERROR(SEARCH("Baja",D9)))</formula>
    </cfRule>
    <cfRule type="containsText" dxfId="10" priority="36" operator="containsText" text="Muy Baja">
      <formula>NOT(ISERROR(SEARCH("Muy Baja",D9)))</formula>
    </cfRule>
    <cfRule type="containsText" dxfId="9" priority="38" operator="containsText" text="Media">
      <formula>NOT(ISERROR(SEARCH("Media",D9)))</formula>
    </cfRule>
  </conditionalFormatting>
  <conditionalFormatting sqref="E9:E108">
    <cfRule type="containsText" dxfId="8" priority="29" operator="containsText" text="Catastrófico">
      <formula>NOT(ISERROR(SEARCH("Catastrófico",E9)))</formula>
    </cfRule>
    <cfRule type="containsText" dxfId="7" priority="30" operator="containsText" text="Mayor">
      <formula>NOT(ISERROR(SEARCH("Mayor",E9)))</formula>
    </cfRule>
    <cfRule type="containsText" dxfId="6" priority="31" operator="containsText" text="Menor">
      <formula>NOT(ISERROR(SEARCH("Menor",E9)))</formula>
    </cfRule>
    <cfRule type="containsText" dxfId="5" priority="32" operator="containsText" text="Leve">
      <formula>NOT(ISERROR(SEARCH("Leve",E9)))</formula>
    </cfRule>
  </conditionalFormatting>
  <conditionalFormatting sqref="E9:F108">
    <cfRule type="containsText" dxfId="4" priority="37" operator="containsText" text="Moderado">
      <formula>NOT(ISERROR(SEARCH("Moderado",E9)))</formula>
    </cfRule>
  </conditionalFormatting>
  <conditionalFormatting sqref="F9:F108">
    <cfRule type="colorScale" priority="214">
      <colorScale>
        <cfvo type="min"/>
        <cfvo type="max"/>
        <color rgb="FFFF7128"/>
        <color rgb="FFFFEF9C"/>
      </colorScale>
    </cfRule>
  </conditionalFormatting>
  <conditionalFormatting sqref="F9:F108">
    <cfRule type="containsText" dxfId="3" priority="52" operator="containsText" text="Bajo">
      <formula>NOT(ISERROR(SEARCH("Bajo",F9)))</formula>
    </cfRule>
    <cfRule type="containsText" dxfId="2" priority="53" operator="containsText" text="Moderado">
      <formula>NOT(ISERROR(SEARCH("Moderado",F9)))</formula>
    </cfRule>
    <cfRule type="containsText" dxfId="1" priority="54" operator="containsText" text="Alto">
      <formula>NOT(ISERROR(SEARCH("Alto",F9)))</formula>
    </cfRule>
    <cfRule type="containsText" dxfId="0" priority="55" operator="containsText" text="Extremo">
      <formula>NOT(ISERROR(SEARCH("Extremo",F9)))</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C00-000000000000}"/>
    <dataValidation allowBlank="1" showInputMessage="1" showErrorMessage="1" prompt="Describir las actividades que se van a desarrollar para el proyecto" sqref="H6" xr:uid="{00000000-0002-0000-0C00-000001000000}"/>
    <dataValidation allowBlank="1" showInputMessage="1" showErrorMessage="1" prompt="Seleccionar si el responsable es el responsable de las acciones es el nivel central" sqref="I6:I7" xr:uid="{00000000-0002-0000-0C00-000002000000}"/>
    <dataValidation allowBlank="1" showInputMessage="1" showErrorMessage="1" prompt="seleccionar si el responsable de ejecutar las acciones es el nivel central" sqref="J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G9:G108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3AC457-8872-4D9B-ADAC-B483D4AEEB02}">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C1EF4BD8-AE16-4ECF-833C-94F01D6570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8FA15EF-107E-4D41-AD69-362B88A7E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2024-10-22T15:26:07Z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